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예제\예제_chap13\"/>
    </mc:Choice>
  </mc:AlternateContent>
  <xr:revisionPtr revIDLastSave="0" documentId="13_ncr:1_{A1750424-CD24-41E4-B358-174C21BC7657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분반1" sheetId="1" r:id="rId1"/>
    <sheet name="분반1_표(1)" sheetId="6" r:id="rId2"/>
    <sheet name="분반1_표(2)" sheetId="7" r:id="rId3"/>
    <sheet name="분반1_표(3)" sheetId="8" r:id="rId4"/>
    <sheet name="분반1_표(4)" sheetId="9" r:id="rId5"/>
    <sheet name="참조표" sheetId="3" r:id="rId6"/>
  </sheets>
  <definedNames>
    <definedName name="_xlnm._FilterDatabase" localSheetId="1" hidden="1">'분반1_표(1)'!$A$1:$Z$54</definedName>
    <definedName name="_xlnm._FilterDatabase" localSheetId="2" hidden="1">'분반1_표(2)'!$A$1:$Z$54</definedName>
    <definedName name="_xlnm._FilterDatabase" localSheetId="3" hidden="1">'분반1_표(3)'!$A$1:$Z$54</definedName>
    <definedName name="_xlnm._FilterDatabase" localSheetId="4" hidden="1">'분반1_표(4)'!$A$1:$Z$54</definedName>
    <definedName name="_xlnm.Criteria" localSheetId="1">'분반1_표(1)'!$AK$2:$AL$3</definedName>
    <definedName name="_xlnm.Criteria" localSheetId="2">'분반1_표(2)'!$AK$2:$AL$3</definedName>
    <definedName name="_xlnm.Criteria" localSheetId="3">'분반1_표(3)'!$AK$2:$AL$3</definedName>
    <definedName name="_xlnm.Criteria" localSheetId="4">'분반1_표(4)'!$AK$2:$AL$3</definedName>
    <definedName name="슬라이서_소속학과">#N/A</definedName>
    <definedName name="슬라이서_소속학과1">#N/A</definedName>
    <definedName name="슬라이서_소속학과11">#N/A</definedName>
    <definedName name="슬라이서_소속학과111">#N/A</definedName>
    <definedName name="슬라이서_입학연도">#N/A</definedName>
    <definedName name="슬라이서_입학연도1">#N/A</definedName>
    <definedName name="슬라이서_입학연도11">#N/A</definedName>
    <definedName name="슬라이서_입학연도111">#N/A</definedName>
    <definedName name="슬라이서_최종학점">#N/A</definedName>
    <definedName name="슬라이서_최종학점1">#N/A</definedName>
    <definedName name="슬라이서_최종학점11">#N/A</definedName>
    <definedName name="슬라이서_최종학점111">#N/A</definedName>
    <definedName name="슬라이서_학년">#N/A</definedName>
    <definedName name="슬라이서_학년1">#N/A</definedName>
    <definedName name="슬라이서_학년11">#N/A</definedName>
    <definedName name="슬라이서_학년11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54" i="9" l="1"/>
  <c r="M54" i="9"/>
  <c r="K54" i="9"/>
  <c r="I54" i="9"/>
  <c r="E54" i="9"/>
  <c r="F54" i="9" s="1"/>
  <c r="D54" i="9"/>
  <c r="U54" i="9" s="1"/>
  <c r="Y53" i="9"/>
  <c r="M53" i="9"/>
  <c r="K53" i="9"/>
  <c r="I53" i="9"/>
  <c r="E53" i="9"/>
  <c r="F53" i="9" s="1"/>
  <c r="D53" i="9"/>
  <c r="U53" i="9" s="1"/>
  <c r="Y52" i="9"/>
  <c r="M52" i="9"/>
  <c r="K52" i="9"/>
  <c r="I52" i="9"/>
  <c r="E52" i="9"/>
  <c r="F52" i="9" s="1"/>
  <c r="D52" i="9"/>
  <c r="U52" i="9" s="1"/>
  <c r="Y51" i="9"/>
  <c r="M51" i="9"/>
  <c r="K51" i="9"/>
  <c r="I51" i="9"/>
  <c r="E51" i="9"/>
  <c r="F51" i="9" s="1"/>
  <c r="D51" i="9"/>
  <c r="U51" i="9" s="1"/>
  <c r="Y50" i="9"/>
  <c r="M50" i="9"/>
  <c r="K50" i="9"/>
  <c r="I50" i="9"/>
  <c r="E50" i="9"/>
  <c r="F50" i="9" s="1"/>
  <c r="D50" i="9"/>
  <c r="U50" i="9" s="1"/>
  <c r="Y49" i="9"/>
  <c r="M49" i="9"/>
  <c r="K49" i="9"/>
  <c r="I49" i="9"/>
  <c r="E49" i="9"/>
  <c r="F49" i="9" s="1"/>
  <c r="D49" i="9"/>
  <c r="V49" i="9" s="1"/>
  <c r="Y48" i="9"/>
  <c r="M48" i="9"/>
  <c r="K48" i="9"/>
  <c r="I48" i="9"/>
  <c r="E48" i="9"/>
  <c r="F48" i="9" s="1"/>
  <c r="D48" i="9"/>
  <c r="U48" i="9" s="1"/>
  <c r="Y47" i="9"/>
  <c r="M47" i="9"/>
  <c r="K47" i="9"/>
  <c r="I47" i="9"/>
  <c r="E47" i="9"/>
  <c r="F47" i="9" s="1"/>
  <c r="D47" i="9"/>
  <c r="U47" i="9" s="1"/>
  <c r="Y46" i="9"/>
  <c r="M46" i="9"/>
  <c r="K46" i="9"/>
  <c r="I46" i="9"/>
  <c r="E46" i="9"/>
  <c r="F46" i="9" s="1"/>
  <c r="D46" i="9"/>
  <c r="U46" i="9" s="1"/>
  <c r="Y45" i="9"/>
  <c r="M45" i="9"/>
  <c r="K45" i="9"/>
  <c r="I45" i="9"/>
  <c r="E45" i="9"/>
  <c r="F45" i="9" s="1"/>
  <c r="D45" i="9"/>
  <c r="U45" i="9" s="1"/>
  <c r="M44" i="9"/>
  <c r="K44" i="9"/>
  <c r="I44" i="9"/>
  <c r="E44" i="9"/>
  <c r="F44" i="9" s="1"/>
  <c r="D44" i="9"/>
  <c r="U44" i="9" s="1"/>
  <c r="Y43" i="9"/>
  <c r="M43" i="9"/>
  <c r="K43" i="9"/>
  <c r="I43" i="9"/>
  <c r="E43" i="9"/>
  <c r="F43" i="9" s="1"/>
  <c r="D43" i="9"/>
  <c r="U43" i="9" s="1"/>
  <c r="Y42" i="9"/>
  <c r="M42" i="9"/>
  <c r="K42" i="9"/>
  <c r="I42" i="9"/>
  <c r="E42" i="9"/>
  <c r="F42" i="9" s="1"/>
  <c r="D42" i="9"/>
  <c r="U42" i="9" s="1"/>
  <c r="Y41" i="9"/>
  <c r="M41" i="9"/>
  <c r="K41" i="9"/>
  <c r="I41" i="9"/>
  <c r="E41" i="9"/>
  <c r="F41" i="9" s="1"/>
  <c r="D41" i="9"/>
  <c r="U41" i="9" s="1"/>
  <c r="Y40" i="9"/>
  <c r="M40" i="9"/>
  <c r="K40" i="9"/>
  <c r="I40" i="9"/>
  <c r="E40" i="9"/>
  <c r="F40" i="9" s="1"/>
  <c r="D40" i="9"/>
  <c r="U40" i="9" s="1"/>
  <c r="Y39" i="9"/>
  <c r="M39" i="9"/>
  <c r="K39" i="9"/>
  <c r="I39" i="9"/>
  <c r="E39" i="9"/>
  <c r="F39" i="9" s="1"/>
  <c r="D39" i="9"/>
  <c r="U39" i="9" s="1"/>
  <c r="Y38" i="9"/>
  <c r="M38" i="9"/>
  <c r="K38" i="9"/>
  <c r="I38" i="9"/>
  <c r="E38" i="9"/>
  <c r="F38" i="9" s="1"/>
  <c r="D38" i="9"/>
  <c r="U38" i="9" s="1"/>
  <c r="Y37" i="9"/>
  <c r="M37" i="9"/>
  <c r="K37" i="9"/>
  <c r="I37" i="9"/>
  <c r="E37" i="9"/>
  <c r="F37" i="9" s="1"/>
  <c r="D37" i="9"/>
  <c r="U37" i="9" s="1"/>
  <c r="Y36" i="9"/>
  <c r="M36" i="9"/>
  <c r="K36" i="9"/>
  <c r="I36" i="9"/>
  <c r="E36" i="9"/>
  <c r="F36" i="9" s="1"/>
  <c r="D36" i="9"/>
  <c r="U36" i="9" s="1"/>
  <c r="Y35" i="9"/>
  <c r="M35" i="9"/>
  <c r="K35" i="9"/>
  <c r="I35" i="9"/>
  <c r="E35" i="9"/>
  <c r="F35" i="9" s="1"/>
  <c r="D35" i="9"/>
  <c r="U35" i="9" s="1"/>
  <c r="Y34" i="9"/>
  <c r="M34" i="9"/>
  <c r="K34" i="9"/>
  <c r="I34" i="9"/>
  <c r="E34" i="9"/>
  <c r="F34" i="9" s="1"/>
  <c r="D34" i="9"/>
  <c r="U34" i="9" s="1"/>
  <c r="M33" i="9"/>
  <c r="K33" i="9"/>
  <c r="I33" i="9"/>
  <c r="E33" i="9"/>
  <c r="F33" i="9" s="1"/>
  <c r="D33" i="9"/>
  <c r="U33" i="9" s="1"/>
  <c r="M32" i="9"/>
  <c r="K32" i="9"/>
  <c r="I32" i="9"/>
  <c r="E32" i="9"/>
  <c r="F32" i="9" s="1"/>
  <c r="D32" i="9"/>
  <c r="U32" i="9" s="1"/>
  <c r="M31" i="9"/>
  <c r="K31" i="9"/>
  <c r="I31" i="9"/>
  <c r="E31" i="9"/>
  <c r="F31" i="9" s="1"/>
  <c r="D31" i="9"/>
  <c r="V31" i="9" s="1"/>
  <c r="Y30" i="9"/>
  <c r="M30" i="9"/>
  <c r="K30" i="9"/>
  <c r="I30" i="9"/>
  <c r="E30" i="9"/>
  <c r="F30" i="9" s="1"/>
  <c r="D30" i="9"/>
  <c r="U30" i="9" s="1"/>
  <c r="Y29" i="9"/>
  <c r="M29" i="9"/>
  <c r="K29" i="9"/>
  <c r="I29" i="9"/>
  <c r="E29" i="9"/>
  <c r="F29" i="9" s="1"/>
  <c r="D29" i="9"/>
  <c r="U29" i="9" s="1"/>
  <c r="Y28" i="9"/>
  <c r="M28" i="9"/>
  <c r="K28" i="9"/>
  <c r="I28" i="9"/>
  <c r="E28" i="9"/>
  <c r="F28" i="9" s="1"/>
  <c r="D28" i="9"/>
  <c r="U28" i="9" s="1"/>
  <c r="Y27" i="9"/>
  <c r="M27" i="9"/>
  <c r="K27" i="9"/>
  <c r="I27" i="9"/>
  <c r="E27" i="9"/>
  <c r="F27" i="9" s="1"/>
  <c r="D27" i="9"/>
  <c r="U27" i="9" s="1"/>
  <c r="Y26" i="9"/>
  <c r="M26" i="9"/>
  <c r="K26" i="9"/>
  <c r="I26" i="9"/>
  <c r="E26" i="9"/>
  <c r="F26" i="9" s="1"/>
  <c r="D26" i="9"/>
  <c r="U26" i="9" s="1"/>
  <c r="Y25" i="9"/>
  <c r="M25" i="9"/>
  <c r="K25" i="9"/>
  <c r="I25" i="9"/>
  <c r="E25" i="9"/>
  <c r="F25" i="9" s="1"/>
  <c r="D25" i="9"/>
  <c r="U25" i="9" s="1"/>
  <c r="Y24" i="9"/>
  <c r="M24" i="9"/>
  <c r="K24" i="9"/>
  <c r="I24" i="9"/>
  <c r="E24" i="9"/>
  <c r="F24" i="9" s="1"/>
  <c r="D24" i="9"/>
  <c r="U24" i="9" s="1"/>
  <c r="Y23" i="9"/>
  <c r="M23" i="9"/>
  <c r="K23" i="9"/>
  <c r="I23" i="9"/>
  <c r="E23" i="9"/>
  <c r="F23" i="9" s="1"/>
  <c r="D23" i="9"/>
  <c r="U23" i="9" s="1"/>
  <c r="M22" i="9"/>
  <c r="K22" i="9"/>
  <c r="I22" i="9"/>
  <c r="E22" i="9"/>
  <c r="F22" i="9" s="1"/>
  <c r="D22" i="9"/>
  <c r="U22" i="9" s="1"/>
  <c r="Y21" i="9"/>
  <c r="M21" i="9"/>
  <c r="K21" i="9"/>
  <c r="I21" i="9"/>
  <c r="E21" i="9"/>
  <c r="F21" i="9" s="1"/>
  <c r="D21" i="9"/>
  <c r="U21" i="9" s="1"/>
  <c r="Y20" i="9"/>
  <c r="M20" i="9"/>
  <c r="K20" i="9"/>
  <c r="I20" i="9"/>
  <c r="E20" i="9"/>
  <c r="F20" i="9" s="1"/>
  <c r="D20" i="9"/>
  <c r="U20" i="9" s="1"/>
  <c r="M19" i="9"/>
  <c r="K19" i="9"/>
  <c r="I19" i="9"/>
  <c r="E19" i="9"/>
  <c r="F19" i="9" s="1"/>
  <c r="D19" i="9"/>
  <c r="V19" i="9" s="1"/>
  <c r="M18" i="9"/>
  <c r="K18" i="9"/>
  <c r="I18" i="9"/>
  <c r="E18" i="9"/>
  <c r="F18" i="9" s="1"/>
  <c r="D18" i="9"/>
  <c r="U18" i="9" s="1"/>
  <c r="Y17" i="9"/>
  <c r="M17" i="9"/>
  <c r="K17" i="9"/>
  <c r="I17" i="9"/>
  <c r="E17" i="9"/>
  <c r="F17" i="9" s="1"/>
  <c r="D17" i="9"/>
  <c r="U17" i="9" s="1"/>
  <c r="Y16" i="9"/>
  <c r="M16" i="9"/>
  <c r="K16" i="9"/>
  <c r="I16" i="9"/>
  <c r="E16" i="9"/>
  <c r="F16" i="9" s="1"/>
  <c r="D16" i="9"/>
  <c r="U16" i="9" s="1"/>
  <c r="Y15" i="9"/>
  <c r="M15" i="9"/>
  <c r="K15" i="9"/>
  <c r="I15" i="9"/>
  <c r="E15" i="9"/>
  <c r="F15" i="9" s="1"/>
  <c r="D15" i="9"/>
  <c r="U15" i="9" s="1"/>
  <c r="Y14" i="9"/>
  <c r="M14" i="9"/>
  <c r="K14" i="9"/>
  <c r="I14" i="9"/>
  <c r="E14" i="9"/>
  <c r="F14" i="9" s="1"/>
  <c r="D14" i="9"/>
  <c r="U14" i="9" s="1"/>
  <c r="Y13" i="9"/>
  <c r="M13" i="9"/>
  <c r="K13" i="9"/>
  <c r="I13" i="9"/>
  <c r="E13" i="9"/>
  <c r="F13" i="9" s="1"/>
  <c r="D13" i="9"/>
  <c r="U13" i="9" s="1"/>
  <c r="Y12" i="9"/>
  <c r="M12" i="9"/>
  <c r="K12" i="9"/>
  <c r="I12" i="9"/>
  <c r="E12" i="9"/>
  <c r="F12" i="9" s="1"/>
  <c r="D12" i="9"/>
  <c r="U12" i="9" s="1"/>
  <c r="Y11" i="9"/>
  <c r="M11" i="9"/>
  <c r="K11" i="9"/>
  <c r="I11" i="9"/>
  <c r="E11" i="9"/>
  <c r="F11" i="9" s="1"/>
  <c r="D11" i="9"/>
  <c r="U11" i="9" s="1"/>
  <c r="Y10" i="9"/>
  <c r="M10" i="9"/>
  <c r="K10" i="9"/>
  <c r="I10" i="9"/>
  <c r="E10" i="9"/>
  <c r="F10" i="9" s="1"/>
  <c r="D10" i="9"/>
  <c r="U10" i="9" s="1"/>
  <c r="Y9" i="9"/>
  <c r="M9" i="9"/>
  <c r="K9" i="9"/>
  <c r="I9" i="9"/>
  <c r="E9" i="9"/>
  <c r="F9" i="9" s="1"/>
  <c r="D9" i="9"/>
  <c r="U9" i="9" s="1"/>
  <c r="Y8" i="9"/>
  <c r="M8" i="9"/>
  <c r="K8" i="9"/>
  <c r="I8" i="9"/>
  <c r="E8" i="9"/>
  <c r="F8" i="9" s="1"/>
  <c r="D8" i="9"/>
  <c r="U8" i="9" s="1"/>
  <c r="M7" i="9"/>
  <c r="K7" i="9"/>
  <c r="I7" i="9"/>
  <c r="E7" i="9"/>
  <c r="F7" i="9" s="1"/>
  <c r="D7" i="9"/>
  <c r="U7" i="9" s="1"/>
  <c r="Y6" i="9"/>
  <c r="M6" i="9"/>
  <c r="K6" i="9"/>
  <c r="I6" i="9"/>
  <c r="E6" i="9"/>
  <c r="F6" i="9" s="1"/>
  <c r="D6" i="9"/>
  <c r="U6" i="9" s="1"/>
  <c r="AD5" i="9"/>
  <c r="Y5" i="9"/>
  <c r="M5" i="9"/>
  <c r="K5" i="9"/>
  <c r="I5" i="9"/>
  <c r="E5" i="9"/>
  <c r="F5" i="9" s="1"/>
  <c r="D5" i="9"/>
  <c r="U5" i="9" s="1"/>
  <c r="AD4" i="9"/>
  <c r="Y4" i="9"/>
  <c r="M4" i="9"/>
  <c r="K4" i="9"/>
  <c r="I4" i="9"/>
  <c r="E4" i="9"/>
  <c r="F4" i="9" s="1"/>
  <c r="D4" i="9"/>
  <c r="U4" i="9" s="1"/>
  <c r="AD3" i="9"/>
  <c r="Y3" i="9"/>
  <c r="M3" i="9"/>
  <c r="K3" i="9"/>
  <c r="I3" i="9"/>
  <c r="E3" i="9"/>
  <c r="F3" i="9" s="1"/>
  <c r="D3" i="9"/>
  <c r="U3" i="9" s="1"/>
  <c r="AD2" i="9"/>
  <c r="Y2" i="9"/>
  <c r="M2" i="9"/>
  <c r="K2" i="9"/>
  <c r="I2" i="9"/>
  <c r="E2" i="9"/>
  <c r="F2" i="9" s="1"/>
  <c r="D2" i="9"/>
  <c r="U2" i="9" s="1"/>
  <c r="Y54" i="8"/>
  <c r="M54" i="8"/>
  <c r="K54" i="8"/>
  <c r="I54" i="8"/>
  <c r="E54" i="8"/>
  <c r="F54" i="8" s="1"/>
  <c r="D54" i="8"/>
  <c r="U54" i="8" s="1"/>
  <c r="Y53" i="8"/>
  <c r="M53" i="8"/>
  <c r="K53" i="8"/>
  <c r="I53" i="8"/>
  <c r="E53" i="8"/>
  <c r="F53" i="8" s="1"/>
  <c r="D53" i="8"/>
  <c r="U53" i="8" s="1"/>
  <c r="Y52" i="8"/>
  <c r="M52" i="8"/>
  <c r="K52" i="8"/>
  <c r="I52" i="8"/>
  <c r="E52" i="8"/>
  <c r="F52" i="8" s="1"/>
  <c r="D52" i="8"/>
  <c r="U52" i="8" s="1"/>
  <c r="Y51" i="8"/>
  <c r="M51" i="8"/>
  <c r="K51" i="8"/>
  <c r="I51" i="8"/>
  <c r="E51" i="8"/>
  <c r="F51" i="8" s="1"/>
  <c r="D51" i="8"/>
  <c r="U51" i="8" s="1"/>
  <c r="Y50" i="8"/>
  <c r="M50" i="8"/>
  <c r="K50" i="8"/>
  <c r="I50" i="8"/>
  <c r="E50" i="8"/>
  <c r="F50" i="8" s="1"/>
  <c r="D50" i="8"/>
  <c r="U50" i="8" s="1"/>
  <c r="M49" i="8"/>
  <c r="K49" i="8"/>
  <c r="I49" i="8"/>
  <c r="E49" i="8"/>
  <c r="F49" i="8" s="1"/>
  <c r="D49" i="8"/>
  <c r="V49" i="8" s="1"/>
  <c r="Y48" i="8"/>
  <c r="M48" i="8"/>
  <c r="K48" i="8"/>
  <c r="I48" i="8"/>
  <c r="E48" i="8"/>
  <c r="F48" i="8" s="1"/>
  <c r="D48" i="8"/>
  <c r="U48" i="8" s="1"/>
  <c r="Y47" i="8"/>
  <c r="M47" i="8"/>
  <c r="K47" i="8"/>
  <c r="I47" i="8"/>
  <c r="E47" i="8"/>
  <c r="F47" i="8" s="1"/>
  <c r="D47" i="8"/>
  <c r="U47" i="8" s="1"/>
  <c r="Y46" i="8"/>
  <c r="M46" i="8"/>
  <c r="K46" i="8"/>
  <c r="I46" i="8"/>
  <c r="E46" i="8"/>
  <c r="F46" i="8" s="1"/>
  <c r="D46" i="8"/>
  <c r="U46" i="8" s="1"/>
  <c r="Y45" i="8"/>
  <c r="M45" i="8"/>
  <c r="K45" i="8"/>
  <c r="I45" i="8"/>
  <c r="E45" i="8"/>
  <c r="F45" i="8" s="1"/>
  <c r="D45" i="8"/>
  <c r="U45" i="8" s="1"/>
  <c r="M44" i="8"/>
  <c r="K44" i="8"/>
  <c r="I44" i="8"/>
  <c r="E44" i="8"/>
  <c r="F44" i="8" s="1"/>
  <c r="D44" i="8"/>
  <c r="U44" i="8" s="1"/>
  <c r="Y43" i="8"/>
  <c r="M43" i="8"/>
  <c r="K43" i="8"/>
  <c r="Q43" i="8" s="1"/>
  <c r="I43" i="8"/>
  <c r="E43" i="8"/>
  <c r="F43" i="8" s="1"/>
  <c r="D43" i="8"/>
  <c r="U43" i="8" s="1"/>
  <c r="Y42" i="8"/>
  <c r="M42" i="8"/>
  <c r="K42" i="8"/>
  <c r="I42" i="8"/>
  <c r="E42" i="8"/>
  <c r="F42" i="8" s="1"/>
  <c r="D42" i="8"/>
  <c r="U42" i="8" s="1"/>
  <c r="Y41" i="8"/>
  <c r="M41" i="8"/>
  <c r="K41" i="8"/>
  <c r="I41" i="8"/>
  <c r="E41" i="8"/>
  <c r="F41" i="8" s="1"/>
  <c r="D41" i="8"/>
  <c r="U41" i="8" s="1"/>
  <c r="Y40" i="8"/>
  <c r="M40" i="8"/>
  <c r="K40" i="8"/>
  <c r="I40" i="8"/>
  <c r="E40" i="8"/>
  <c r="F40" i="8" s="1"/>
  <c r="D40" i="8"/>
  <c r="U40" i="8" s="1"/>
  <c r="Y39" i="8"/>
  <c r="M39" i="8"/>
  <c r="K39" i="8"/>
  <c r="I39" i="8"/>
  <c r="E39" i="8"/>
  <c r="F39" i="8" s="1"/>
  <c r="D39" i="8"/>
  <c r="U39" i="8" s="1"/>
  <c r="Y38" i="8"/>
  <c r="M38" i="8"/>
  <c r="K38" i="8"/>
  <c r="I38" i="8"/>
  <c r="E38" i="8"/>
  <c r="F38" i="8" s="1"/>
  <c r="D38" i="8"/>
  <c r="U38" i="8" s="1"/>
  <c r="Y37" i="8"/>
  <c r="M37" i="8"/>
  <c r="K37" i="8"/>
  <c r="I37" i="8"/>
  <c r="E37" i="8"/>
  <c r="F37" i="8" s="1"/>
  <c r="D37" i="8"/>
  <c r="U37" i="8" s="1"/>
  <c r="Y36" i="8"/>
  <c r="M36" i="8"/>
  <c r="K36" i="8"/>
  <c r="I36" i="8"/>
  <c r="E36" i="8"/>
  <c r="F36" i="8" s="1"/>
  <c r="D36" i="8"/>
  <c r="U36" i="8" s="1"/>
  <c r="Y35" i="8"/>
  <c r="M35" i="8"/>
  <c r="K35" i="8"/>
  <c r="I35" i="8"/>
  <c r="E35" i="8"/>
  <c r="F35" i="8" s="1"/>
  <c r="D35" i="8"/>
  <c r="U35" i="8" s="1"/>
  <c r="Y34" i="8"/>
  <c r="M34" i="8"/>
  <c r="K34" i="8"/>
  <c r="I34" i="8"/>
  <c r="E34" i="8"/>
  <c r="F34" i="8" s="1"/>
  <c r="D34" i="8"/>
  <c r="U34" i="8" s="1"/>
  <c r="M33" i="8"/>
  <c r="K33" i="8"/>
  <c r="I33" i="8"/>
  <c r="E33" i="8"/>
  <c r="F33" i="8" s="1"/>
  <c r="D33" i="8"/>
  <c r="U33" i="8" s="1"/>
  <c r="M32" i="8"/>
  <c r="K32" i="8"/>
  <c r="I32" i="8"/>
  <c r="E32" i="8"/>
  <c r="F32" i="8" s="1"/>
  <c r="D32" i="8"/>
  <c r="U32" i="8" s="1"/>
  <c r="M31" i="8"/>
  <c r="K31" i="8"/>
  <c r="I31" i="8"/>
  <c r="E31" i="8"/>
  <c r="F31" i="8" s="1"/>
  <c r="D31" i="8"/>
  <c r="Y31" i="8" s="1"/>
  <c r="Y30" i="8"/>
  <c r="M30" i="8"/>
  <c r="K30" i="8"/>
  <c r="I30" i="8"/>
  <c r="E30" i="8"/>
  <c r="F30" i="8" s="1"/>
  <c r="D30" i="8"/>
  <c r="U30" i="8" s="1"/>
  <c r="Y29" i="8"/>
  <c r="M29" i="8"/>
  <c r="K29" i="8"/>
  <c r="I29" i="8"/>
  <c r="E29" i="8"/>
  <c r="F29" i="8" s="1"/>
  <c r="D29" i="8"/>
  <c r="U29" i="8" s="1"/>
  <c r="Y28" i="8"/>
  <c r="M28" i="8"/>
  <c r="K28" i="8"/>
  <c r="I28" i="8"/>
  <c r="E28" i="8"/>
  <c r="F28" i="8" s="1"/>
  <c r="D28" i="8"/>
  <c r="U28" i="8" s="1"/>
  <c r="Y27" i="8"/>
  <c r="M27" i="8"/>
  <c r="K27" i="8"/>
  <c r="I27" i="8"/>
  <c r="E27" i="8"/>
  <c r="F27" i="8" s="1"/>
  <c r="D27" i="8"/>
  <c r="U27" i="8" s="1"/>
  <c r="Y26" i="8"/>
  <c r="M26" i="8"/>
  <c r="K26" i="8"/>
  <c r="I26" i="8"/>
  <c r="E26" i="8"/>
  <c r="F26" i="8" s="1"/>
  <c r="D26" i="8"/>
  <c r="U26" i="8" s="1"/>
  <c r="Y25" i="8"/>
  <c r="M25" i="8"/>
  <c r="K25" i="8"/>
  <c r="I25" i="8"/>
  <c r="E25" i="8"/>
  <c r="F25" i="8" s="1"/>
  <c r="D25" i="8"/>
  <c r="U25" i="8" s="1"/>
  <c r="Y24" i="8"/>
  <c r="M24" i="8"/>
  <c r="K24" i="8"/>
  <c r="I24" i="8"/>
  <c r="E24" i="8"/>
  <c r="F24" i="8" s="1"/>
  <c r="D24" i="8"/>
  <c r="U24" i="8" s="1"/>
  <c r="Y23" i="8"/>
  <c r="M23" i="8"/>
  <c r="K23" i="8"/>
  <c r="I23" i="8"/>
  <c r="E23" i="8"/>
  <c r="F23" i="8" s="1"/>
  <c r="D23" i="8"/>
  <c r="U23" i="8" s="1"/>
  <c r="M22" i="8"/>
  <c r="K22" i="8"/>
  <c r="I22" i="8"/>
  <c r="E22" i="8"/>
  <c r="F22" i="8" s="1"/>
  <c r="D22" i="8"/>
  <c r="U22" i="8" s="1"/>
  <c r="Y21" i="8"/>
  <c r="M21" i="8"/>
  <c r="K21" i="8"/>
  <c r="I21" i="8"/>
  <c r="E21" i="8"/>
  <c r="F21" i="8" s="1"/>
  <c r="D21" i="8"/>
  <c r="U21" i="8" s="1"/>
  <c r="Y20" i="8"/>
  <c r="M20" i="8"/>
  <c r="K20" i="8"/>
  <c r="I20" i="8"/>
  <c r="E20" i="8"/>
  <c r="F20" i="8" s="1"/>
  <c r="D20" i="8"/>
  <c r="U20" i="8" s="1"/>
  <c r="M19" i="8"/>
  <c r="K19" i="8"/>
  <c r="I19" i="8"/>
  <c r="E19" i="8"/>
  <c r="F19" i="8" s="1"/>
  <c r="D19" i="8"/>
  <c r="Y19" i="8" s="1"/>
  <c r="M18" i="8"/>
  <c r="K18" i="8"/>
  <c r="I18" i="8"/>
  <c r="E18" i="8"/>
  <c r="F18" i="8" s="1"/>
  <c r="D18" i="8"/>
  <c r="U18" i="8" s="1"/>
  <c r="Y17" i="8"/>
  <c r="M17" i="8"/>
  <c r="K17" i="8"/>
  <c r="I17" i="8"/>
  <c r="E17" i="8"/>
  <c r="F17" i="8" s="1"/>
  <c r="D17" i="8"/>
  <c r="U17" i="8" s="1"/>
  <c r="Y16" i="8"/>
  <c r="M16" i="8"/>
  <c r="K16" i="8"/>
  <c r="I16" i="8"/>
  <c r="E16" i="8"/>
  <c r="F16" i="8" s="1"/>
  <c r="D16" i="8"/>
  <c r="U16" i="8" s="1"/>
  <c r="Y15" i="8"/>
  <c r="M15" i="8"/>
  <c r="K15" i="8"/>
  <c r="I15" i="8"/>
  <c r="E15" i="8"/>
  <c r="F15" i="8" s="1"/>
  <c r="D15" i="8"/>
  <c r="U15" i="8" s="1"/>
  <c r="Y14" i="8"/>
  <c r="M14" i="8"/>
  <c r="K14" i="8"/>
  <c r="I14" i="8"/>
  <c r="E14" i="8"/>
  <c r="F14" i="8" s="1"/>
  <c r="D14" i="8"/>
  <c r="U14" i="8" s="1"/>
  <c r="Y13" i="8"/>
  <c r="M13" i="8"/>
  <c r="K13" i="8"/>
  <c r="I13" i="8"/>
  <c r="E13" i="8"/>
  <c r="F13" i="8" s="1"/>
  <c r="D13" i="8"/>
  <c r="U13" i="8" s="1"/>
  <c r="Y12" i="8"/>
  <c r="M12" i="8"/>
  <c r="K12" i="8"/>
  <c r="I12" i="8"/>
  <c r="E12" i="8"/>
  <c r="F12" i="8" s="1"/>
  <c r="D12" i="8"/>
  <c r="U12" i="8" s="1"/>
  <c r="Y11" i="8"/>
  <c r="M11" i="8"/>
  <c r="K11" i="8"/>
  <c r="I11" i="8"/>
  <c r="E11" i="8"/>
  <c r="F11" i="8" s="1"/>
  <c r="D11" i="8"/>
  <c r="U11" i="8" s="1"/>
  <c r="Y10" i="8"/>
  <c r="M10" i="8"/>
  <c r="K10" i="8"/>
  <c r="I10" i="8"/>
  <c r="E10" i="8"/>
  <c r="F10" i="8" s="1"/>
  <c r="D10" i="8"/>
  <c r="U10" i="8" s="1"/>
  <c r="Y9" i="8"/>
  <c r="M9" i="8"/>
  <c r="K9" i="8"/>
  <c r="I9" i="8"/>
  <c r="E9" i="8"/>
  <c r="F9" i="8" s="1"/>
  <c r="D9" i="8"/>
  <c r="U9" i="8" s="1"/>
  <c r="Y8" i="8"/>
  <c r="M8" i="8"/>
  <c r="K8" i="8"/>
  <c r="I8" i="8"/>
  <c r="E8" i="8"/>
  <c r="F8" i="8" s="1"/>
  <c r="D8" i="8"/>
  <c r="U8" i="8" s="1"/>
  <c r="M7" i="8"/>
  <c r="K7" i="8"/>
  <c r="I7" i="8"/>
  <c r="E7" i="8"/>
  <c r="F7" i="8" s="1"/>
  <c r="D7" i="8"/>
  <c r="Y7" i="8" s="1"/>
  <c r="Y6" i="8"/>
  <c r="M6" i="8"/>
  <c r="K6" i="8"/>
  <c r="I6" i="8"/>
  <c r="E6" i="8"/>
  <c r="F6" i="8" s="1"/>
  <c r="D6" i="8"/>
  <c r="U6" i="8" s="1"/>
  <c r="AD5" i="8"/>
  <c r="Y5" i="8"/>
  <c r="M5" i="8"/>
  <c r="K5" i="8"/>
  <c r="I5" i="8"/>
  <c r="E5" i="8"/>
  <c r="F5" i="8" s="1"/>
  <c r="D5" i="8"/>
  <c r="U5" i="8" s="1"/>
  <c r="AD4" i="8"/>
  <c r="Y4" i="8"/>
  <c r="M4" i="8"/>
  <c r="K4" i="8"/>
  <c r="I4" i="8"/>
  <c r="E4" i="8"/>
  <c r="F4" i="8" s="1"/>
  <c r="D4" i="8"/>
  <c r="U4" i="8" s="1"/>
  <c r="AD3" i="8"/>
  <c r="Y3" i="8"/>
  <c r="M3" i="8"/>
  <c r="K3" i="8"/>
  <c r="I3" i="8"/>
  <c r="E3" i="8"/>
  <c r="F3" i="8" s="1"/>
  <c r="D3" i="8"/>
  <c r="U3" i="8" s="1"/>
  <c r="AD2" i="8"/>
  <c r="Y2" i="8"/>
  <c r="M2" i="8"/>
  <c r="K2" i="8"/>
  <c r="I2" i="8"/>
  <c r="E2" i="8"/>
  <c r="F2" i="8" s="1"/>
  <c r="D2" i="8"/>
  <c r="U2" i="8" s="1"/>
  <c r="Y54" i="7"/>
  <c r="M54" i="7"/>
  <c r="K54" i="7"/>
  <c r="I54" i="7"/>
  <c r="E54" i="7"/>
  <c r="F54" i="7" s="1"/>
  <c r="D54" i="7"/>
  <c r="U54" i="7" s="1"/>
  <c r="Y53" i="7"/>
  <c r="M53" i="7"/>
  <c r="Q53" i="7" s="1"/>
  <c r="K53" i="7"/>
  <c r="I53" i="7"/>
  <c r="E53" i="7"/>
  <c r="F53" i="7" s="1"/>
  <c r="D53" i="7"/>
  <c r="U53" i="7" s="1"/>
  <c r="Y52" i="7"/>
  <c r="M52" i="7"/>
  <c r="K52" i="7"/>
  <c r="I52" i="7"/>
  <c r="E52" i="7"/>
  <c r="F52" i="7" s="1"/>
  <c r="D52" i="7"/>
  <c r="U52" i="7" s="1"/>
  <c r="Y51" i="7"/>
  <c r="M51" i="7"/>
  <c r="K51" i="7"/>
  <c r="I51" i="7"/>
  <c r="Q51" i="7" s="1"/>
  <c r="E51" i="7"/>
  <c r="F51" i="7" s="1"/>
  <c r="D51" i="7"/>
  <c r="U51" i="7" s="1"/>
  <c r="Y50" i="7"/>
  <c r="M50" i="7"/>
  <c r="K50" i="7"/>
  <c r="I50" i="7"/>
  <c r="E50" i="7"/>
  <c r="F50" i="7" s="1"/>
  <c r="D50" i="7"/>
  <c r="U50" i="7" s="1"/>
  <c r="M49" i="7"/>
  <c r="K49" i="7"/>
  <c r="I49" i="7"/>
  <c r="E49" i="7"/>
  <c r="F49" i="7" s="1"/>
  <c r="D49" i="7"/>
  <c r="V49" i="7" s="1"/>
  <c r="Y48" i="7"/>
  <c r="M48" i="7"/>
  <c r="K48" i="7"/>
  <c r="I48" i="7"/>
  <c r="E48" i="7"/>
  <c r="F48" i="7" s="1"/>
  <c r="D48" i="7"/>
  <c r="U48" i="7" s="1"/>
  <c r="Y47" i="7"/>
  <c r="M47" i="7"/>
  <c r="K47" i="7"/>
  <c r="I47" i="7"/>
  <c r="E47" i="7"/>
  <c r="F47" i="7" s="1"/>
  <c r="D47" i="7"/>
  <c r="U47" i="7" s="1"/>
  <c r="Y46" i="7"/>
  <c r="M46" i="7"/>
  <c r="K46" i="7"/>
  <c r="I46" i="7"/>
  <c r="E46" i="7"/>
  <c r="F46" i="7" s="1"/>
  <c r="D46" i="7"/>
  <c r="U46" i="7" s="1"/>
  <c r="Y45" i="7"/>
  <c r="M45" i="7"/>
  <c r="K45" i="7"/>
  <c r="I45" i="7"/>
  <c r="F45" i="7"/>
  <c r="E45" i="7"/>
  <c r="D45" i="7"/>
  <c r="U45" i="7" s="1"/>
  <c r="M44" i="7"/>
  <c r="K44" i="7"/>
  <c r="I44" i="7"/>
  <c r="E44" i="7"/>
  <c r="F44" i="7" s="1"/>
  <c r="D44" i="7"/>
  <c r="U44" i="7" s="1"/>
  <c r="Y43" i="7"/>
  <c r="M43" i="7"/>
  <c r="K43" i="7"/>
  <c r="I43" i="7"/>
  <c r="E43" i="7"/>
  <c r="F43" i="7" s="1"/>
  <c r="D43" i="7"/>
  <c r="U43" i="7" s="1"/>
  <c r="Y42" i="7"/>
  <c r="M42" i="7"/>
  <c r="K42" i="7"/>
  <c r="I42" i="7"/>
  <c r="E42" i="7"/>
  <c r="F42" i="7" s="1"/>
  <c r="D42" i="7"/>
  <c r="U42" i="7" s="1"/>
  <c r="Y41" i="7"/>
  <c r="M41" i="7"/>
  <c r="K41" i="7"/>
  <c r="I41" i="7"/>
  <c r="E41" i="7"/>
  <c r="F41" i="7" s="1"/>
  <c r="D41" i="7"/>
  <c r="U41" i="7" s="1"/>
  <c r="Y40" i="7"/>
  <c r="M40" i="7"/>
  <c r="K40" i="7"/>
  <c r="I40" i="7"/>
  <c r="E40" i="7"/>
  <c r="F40" i="7" s="1"/>
  <c r="D40" i="7"/>
  <c r="U40" i="7" s="1"/>
  <c r="Y39" i="7"/>
  <c r="U39" i="7"/>
  <c r="M39" i="7"/>
  <c r="K39" i="7"/>
  <c r="I39" i="7"/>
  <c r="E39" i="7"/>
  <c r="F39" i="7" s="1"/>
  <c r="D39" i="7"/>
  <c r="Y38" i="7"/>
  <c r="M38" i="7"/>
  <c r="K38" i="7"/>
  <c r="I38" i="7"/>
  <c r="E38" i="7"/>
  <c r="F38" i="7" s="1"/>
  <c r="D38" i="7"/>
  <c r="U38" i="7" s="1"/>
  <c r="Y37" i="7"/>
  <c r="M37" i="7"/>
  <c r="K37" i="7"/>
  <c r="I37" i="7"/>
  <c r="F37" i="7"/>
  <c r="E37" i="7"/>
  <c r="D37" i="7"/>
  <c r="U37" i="7" s="1"/>
  <c r="Y36" i="7"/>
  <c r="M36" i="7"/>
  <c r="K36" i="7"/>
  <c r="I36" i="7"/>
  <c r="E36" i="7"/>
  <c r="F36" i="7" s="1"/>
  <c r="D36" i="7"/>
  <c r="U36" i="7" s="1"/>
  <c r="Y35" i="7"/>
  <c r="M35" i="7"/>
  <c r="K35" i="7"/>
  <c r="I35" i="7"/>
  <c r="E35" i="7"/>
  <c r="F35" i="7" s="1"/>
  <c r="D35" i="7"/>
  <c r="U35" i="7" s="1"/>
  <c r="Y34" i="7"/>
  <c r="M34" i="7"/>
  <c r="K34" i="7"/>
  <c r="I34" i="7"/>
  <c r="E34" i="7"/>
  <c r="F34" i="7" s="1"/>
  <c r="D34" i="7"/>
  <c r="U34" i="7" s="1"/>
  <c r="M33" i="7"/>
  <c r="K33" i="7"/>
  <c r="I33" i="7"/>
  <c r="E33" i="7"/>
  <c r="F33" i="7" s="1"/>
  <c r="D33" i="7"/>
  <c r="U33" i="7" s="1"/>
  <c r="M32" i="7"/>
  <c r="K32" i="7"/>
  <c r="I32" i="7"/>
  <c r="E32" i="7"/>
  <c r="F32" i="7" s="1"/>
  <c r="D32" i="7"/>
  <c r="U32" i="7" s="1"/>
  <c r="V31" i="7"/>
  <c r="M31" i="7"/>
  <c r="K31" i="7"/>
  <c r="I31" i="7"/>
  <c r="E31" i="7"/>
  <c r="F31" i="7" s="1"/>
  <c r="D31" i="7"/>
  <c r="Y31" i="7" s="1"/>
  <c r="Y30" i="7"/>
  <c r="M30" i="7"/>
  <c r="K30" i="7"/>
  <c r="I30" i="7"/>
  <c r="E30" i="7"/>
  <c r="F30" i="7" s="1"/>
  <c r="D30" i="7"/>
  <c r="U30" i="7" s="1"/>
  <c r="Y29" i="7"/>
  <c r="M29" i="7"/>
  <c r="K29" i="7"/>
  <c r="I29" i="7"/>
  <c r="E29" i="7"/>
  <c r="F29" i="7" s="1"/>
  <c r="D29" i="7"/>
  <c r="U29" i="7" s="1"/>
  <c r="Y28" i="7"/>
  <c r="M28" i="7"/>
  <c r="K28" i="7"/>
  <c r="I28" i="7"/>
  <c r="E28" i="7"/>
  <c r="F28" i="7" s="1"/>
  <c r="D28" i="7"/>
  <c r="U28" i="7" s="1"/>
  <c r="Y27" i="7"/>
  <c r="M27" i="7"/>
  <c r="K27" i="7"/>
  <c r="I27" i="7"/>
  <c r="E27" i="7"/>
  <c r="F27" i="7" s="1"/>
  <c r="D27" i="7"/>
  <c r="U27" i="7" s="1"/>
  <c r="Y26" i="7"/>
  <c r="M26" i="7"/>
  <c r="K26" i="7"/>
  <c r="I26" i="7"/>
  <c r="Q26" i="7" s="1"/>
  <c r="W26" i="7" s="1"/>
  <c r="E26" i="7"/>
  <c r="F26" i="7" s="1"/>
  <c r="D26" i="7"/>
  <c r="U26" i="7" s="1"/>
  <c r="Y25" i="7"/>
  <c r="M25" i="7"/>
  <c r="K25" i="7"/>
  <c r="I25" i="7"/>
  <c r="E25" i="7"/>
  <c r="F25" i="7" s="1"/>
  <c r="D25" i="7"/>
  <c r="U25" i="7" s="1"/>
  <c r="Y24" i="7"/>
  <c r="M24" i="7"/>
  <c r="K24" i="7"/>
  <c r="I24" i="7"/>
  <c r="E24" i="7"/>
  <c r="F24" i="7" s="1"/>
  <c r="D24" i="7"/>
  <c r="U24" i="7" s="1"/>
  <c r="Y23" i="7"/>
  <c r="M23" i="7"/>
  <c r="K23" i="7"/>
  <c r="Q23" i="7" s="1"/>
  <c r="I23" i="7"/>
  <c r="E23" i="7"/>
  <c r="F23" i="7" s="1"/>
  <c r="D23" i="7"/>
  <c r="U23" i="7" s="1"/>
  <c r="M22" i="7"/>
  <c r="K22" i="7"/>
  <c r="I22" i="7"/>
  <c r="E22" i="7"/>
  <c r="F22" i="7" s="1"/>
  <c r="D22" i="7"/>
  <c r="Y22" i="7" s="1"/>
  <c r="Y21" i="7"/>
  <c r="M21" i="7"/>
  <c r="K21" i="7"/>
  <c r="I21" i="7"/>
  <c r="E21" i="7"/>
  <c r="F21" i="7" s="1"/>
  <c r="D21" i="7"/>
  <c r="U21" i="7" s="1"/>
  <c r="Y20" i="7"/>
  <c r="M20" i="7"/>
  <c r="K20" i="7"/>
  <c r="I20" i="7"/>
  <c r="E20" i="7"/>
  <c r="F20" i="7" s="1"/>
  <c r="D20" i="7"/>
  <c r="U20" i="7" s="1"/>
  <c r="V19" i="7"/>
  <c r="M19" i="7"/>
  <c r="K19" i="7"/>
  <c r="I19" i="7"/>
  <c r="E19" i="7"/>
  <c r="F19" i="7" s="1"/>
  <c r="D19" i="7"/>
  <c r="Y19" i="7" s="1"/>
  <c r="M18" i="7"/>
  <c r="K18" i="7"/>
  <c r="I18" i="7"/>
  <c r="E18" i="7"/>
  <c r="F18" i="7" s="1"/>
  <c r="D18" i="7"/>
  <c r="Y18" i="7" s="1"/>
  <c r="Y17" i="7"/>
  <c r="M17" i="7"/>
  <c r="K17" i="7"/>
  <c r="I17" i="7"/>
  <c r="E17" i="7"/>
  <c r="F17" i="7" s="1"/>
  <c r="D17" i="7"/>
  <c r="U17" i="7" s="1"/>
  <c r="Y16" i="7"/>
  <c r="M16" i="7"/>
  <c r="K16" i="7"/>
  <c r="I16" i="7"/>
  <c r="E16" i="7"/>
  <c r="F16" i="7" s="1"/>
  <c r="D16" i="7"/>
  <c r="U16" i="7" s="1"/>
  <c r="Y15" i="7"/>
  <c r="U15" i="7"/>
  <c r="M15" i="7"/>
  <c r="K15" i="7"/>
  <c r="I15" i="7"/>
  <c r="E15" i="7"/>
  <c r="F15" i="7" s="1"/>
  <c r="D15" i="7"/>
  <c r="Y14" i="7"/>
  <c r="M14" i="7"/>
  <c r="K14" i="7"/>
  <c r="I14" i="7"/>
  <c r="E14" i="7"/>
  <c r="F14" i="7" s="1"/>
  <c r="D14" i="7"/>
  <c r="U14" i="7" s="1"/>
  <c r="Y13" i="7"/>
  <c r="M13" i="7"/>
  <c r="K13" i="7"/>
  <c r="I13" i="7"/>
  <c r="E13" i="7"/>
  <c r="F13" i="7" s="1"/>
  <c r="D13" i="7"/>
  <c r="U13" i="7" s="1"/>
  <c r="Y12" i="7"/>
  <c r="M12" i="7"/>
  <c r="K12" i="7"/>
  <c r="I12" i="7"/>
  <c r="E12" i="7"/>
  <c r="F12" i="7" s="1"/>
  <c r="D12" i="7"/>
  <c r="U12" i="7" s="1"/>
  <c r="Y11" i="7"/>
  <c r="M11" i="7"/>
  <c r="K11" i="7"/>
  <c r="I11" i="7"/>
  <c r="E11" i="7"/>
  <c r="F11" i="7" s="1"/>
  <c r="D11" i="7"/>
  <c r="U11" i="7" s="1"/>
  <c r="Y10" i="7"/>
  <c r="M10" i="7"/>
  <c r="K10" i="7"/>
  <c r="I10" i="7"/>
  <c r="E10" i="7"/>
  <c r="F10" i="7" s="1"/>
  <c r="D10" i="7"/>
  <c r="U10" i="7" s="1"/>
  <c r="Y9" i="7"/>
  <c r="M9" i="7"/>
  <c r="K9" i="7"/>
  <c r="I9" i="7"/>
  <c r="E9" i="7"/>
  <c r="F9" i="7" s="1"/>
  <c r="D9" i="7"/>
  <c r="U9" i="7" s="1"/>
  <c r="Y8" i="7"/>
  <c r="M8" i="7"/>
  <c r="K8" i="7"/>
  <c r="I8" i="7"/>
  <c r="E8" i="7"/>
  <c r="F8" i="7" s="1"/>
  <c r="D8" i="7"/>
  <c r="U8" i="7" s="1"/>
  <c r="M7" i="7"/>
  <c r="K7" i="7"/>
  <c r="I7" i="7"/>
  <c r="E7" i="7"/>
  <c r="F7" i="7" s="1"/>
  <c r="D7" i="7"/>
  <c r="U7" i="7" s="1"/>
  <c r="Y6" i="7"/>
  <c r="M6" i="7"/>
  <c r="K6" i="7"/>
  <c r="I6" i="7"/>
  <c r="E6" i="7"/>
  <c r="F6" i="7" s="1"/>
  <c r="D6" i="7"/>
  <c r="U6" i="7" s="1"/>
  <c r="AD5" i="7"/>
  <c r="Y5" i="7"/>
  <c r="M5" i="7"/>
  <c r="K5" i="7"/>
  <c r="I5" i="7"/>
  <c r="E5" i="7"/>
  <c r="F5" i="7" s="1"/>
  <c r="D5" i="7"/>
  <c r="U5" i="7" s="1"/>
  <c r="AD4" i="7"/>
  <c r="Y4" i="7"/>
  <c r="M4" i="7"/>
  <c r="K4" i="7"/>
  <c r="I4" i="7"/>
  <c r="E4" i="7"/>
  <c r="F4" i="7" s="1"/>
  <c r="D4" i="7"/>
  <c r="U4" i="7" s="1"/>
  <c r="AD3" i="7"/>
  <c r="Y3" i="7"/>
  <c r="M3" i="7"/>
  <c r="K3" i="7"/>
  <c r="I3" i="7"/>
  <c r="E3" i="7"/>
  <c r="F3" i="7" s="1"/>
  <c r="D3" i="7"/>
  <c r="U3" i="7" s="1"/>
  <c r="AD2" i="7"/>
  <c r="Y2" i="7"/>
  <c r="M2" i="7"/>
  <c r="K2" i="7"/>
  <c r="I2" i="7"/>
  <c r="E2" i="7"/>
  <c r="F2" i="7" s="1"/>
  <c r="D2" i="7"/>
  <c r="U2" i="7" s="1"/>
  <c r="Y2" i="6"/>
  <c r="Y3" i="6"/>
  <c r="Y4" i="6"/>
  <c r="Y5" i="6"/>
  <c r="Y6" i="6"/>
  <c r="Y8" i="6"/>
  <c r="Y9" i="6"/>
  <c r="Y10" i="6"/>
  <c r="Y11" i="6"/>
  <c r="Y12" i="6"/>
  <c r="Y13" i="6"/>
  <c r="Y14" i="6"/>
  <c r="Y15" i="6"/>
  <c r="Y16" i="6"/>
  <c r="Y17" i="6"/>
  <c r="Y20" i="6"/>
  <c r="Y21" i="6"/>
  <c r="Y23" i="6"/>
  <c r="Y24" i="6"/>
  <c r="Y25" i="6"/>
  <c r="Y26" i="6"/>
  <c r="Y27" i="6"/>
  <c r="Y28" i="6"/>
  <c r="Y29" i="6"/>
  <c r="Y30" i="6"/>
  <c r="Y34" i="6"/>
  <c r="Y35" i="6"/>
  <c r="Y36" i="6"/>
  <c r="Y37" i="6"/>
  <c r="Y38" i="6"/>
  <c r="Y39" i="6"/>
  <c r="Y40" i="6"/>
  <c r="Y41" i="6"/>
  <c r="Y42" i="6"/>
  <c r="Y43" i="6"/>
  <c r="Y45" i="6"/>
  <c r="Y46" i="6"/>
  <c r="Y47" i="6"/>
  <c r="Y48" i="6"/>
  <c r="Y50" i="6"/>
  <c r="Y51" i="6"/>
  <c r="Y52" i="6"/>
  <c r="Y53" i="6"/>
  <c r="Y54" i="6"/>
  <c r="AD2" i="6"/>
  <c r="M54" i="6"/>
  <c r="K54" i="6"/>
  <c r="I54" i="6"/>
  <c r="E54" i="6"/>
  <c r="F54" i="6" s="1"/>
  <c r="D54" i="6"/>
  <c r="U54" i="6" s="1"/>
  <c r="M53" i="6"/>
  <c r="K53" i="6"/>
  <c r="I53" i="6"/>
  <c r="E53" i="6"/>
  <c r="F53" i="6" s="1"/>
  <c r="D53" i="6"/>
  <c r="U53" i="6" s="1"/>
  <c r="M52" i="6"/>
  <c r="K52" i="6"/>
  <c r="I52" i="6"/>
  <c r="E52" i="6"/>
  <c r="F52" i="6" s="1"/>
  <c r="D52" i="6"/>
  <c r="U52" i="6" s="1"/>
  <c r="M51" i="6"/>
  <c r="K51" i="6"/>
  <c r="I51" i="6"/>
  <c r="E51" i="6"/>
  <c r="F51" i="6" s="1"/>
  <c r="D51" i="6"/>
  <c r="U51" i="6" s="1"/>
  <c r="M50" i="6"/>
  <c r="K50" i="6"/>
  <c r="I50" i="6"/>
  <c r="E50" i="6"/>
  <c r="F50" i="6" s="1"/>
  <c r="D50" i="6"/>
  <c r="U50" i="6" s="1"/>
  <c r="M49" i="6"/>
  <c r="K49" i="6"/>
  <c r="I49" i="6"/>
  <c r="E49" i="6"/>
  <c r="F49" i="6" s="1"/>
  <c r="D49" i="6"/>
  <c r="V49" i="6" s="1"/>
  <c r="M48" i="6"/>
  <c r="K48" i="6"/>
  <c r="I48" i="6"/>
  <c r="E48" i="6"/>
  <c r="F48" i="6" s="1"/>
  <c r="D48" i="6"/>
  <c r="U48" i="6" s="1"/>
  <c r="M47" i="6"/>
  <c r="K47" i="6"/>
  <c r="I47" i="6"/>
  <c r="E47" i="6"/>
  <c r="F47" i="6" s="1"/>
  <c r="D47" i="6"/>
  <c r="U47" i="6" s="1"/>
  <c r="M46" i="6"/>
  <c r="K46" i="6"/>
  <c r="I46" i="6"/>
  <c r="E46" i="6"/>
  <c r="F46" i="6" s="1"/>
  <c r="D46" i="6"/>
  <c r="U46" i="6" s="1"/>
  <c r="M45" i="6"/>
  <c r="K45" i="6"/>
  <c r="I45" i="6"/>
  <c r="E45" i="6"/>
  <c r="F45" i="6" s="1"/>
  <c r="D45" i="6"/>
  <c r="U45" i="6" s="1"/>
  <c r="M44" i="6"/>
  <c r="K44" i="6"/>
  <c r="I44" i="6"/>
  <c r="E44" i="6"/>
  <c r="F44" i="6" s="1"/>
  <c r="D44" i="6"/>
  <c r="U44" i="6" s="1"/>
  <c r="M43" i="6"/>
  <c r="K43" i="6"/>
  <c r="I43" i="6"/>
  <c r="E43" i="6"/>
  <c r="F43" i="6" s="1"/>
  <c r="D43" i="6"/>
  <c r="U43" i="6" s="1"/>
  <c r="M42" i="6"/>
  <c r="K42" i="6"/>
  <c r="I42" i="6"/>
  <c r="E42" i="6"/>
  <c r="F42" i="6" s="1"/>
  <c r="D42" i="6"/>
  <c r="U42" i="6" s="1"/>
  <c r="M41" i="6"/>
  <c r="K41" i="6"/>
  <c r="I41" i="6"/>
  <c r="E41" i="6"/>
  <c r="F41" i="6" s="1"/>
  <c r="D41" i="6"/>
  <c r="U41" i="6" s="1"/>
  <c r="M40" i="6"/>
  <c r="K40" i="6"/>
  <c r="I40" i="6"/>
  <c r="E40" i="6"/>
  <c r="F40" i="6" s="1"/>
  <c r="D40" i="6"/>
  <c r="U40" i="6" s="1"/>
  <c r="M39" i="6"/>
  <c r="K39" i="6"/>
  <c r="I39" i="6"/>
  <c r="E39" i="6"/>
  <c r="F39" i="6" s="1"/>
  <c r="D39" i="6"/>
  <c r="U39" i="6" s="1"/>
  <c r="M38" i="6"/>
  <c r="K38" i="6"/>
  <c r="I38" i="6"/>
  <c r="E38" i="6"/>
  <c r="F38" i="6" s="1"/>
  <c r="D38" i="6"/>
  <c r="U38" i="6" s="1"/>
  <c r="M37" i="6"/>
  <c r="K37" i="6"/>
  <c r="I37" i="6"/>
  <c r="E37" i="6"/>
  <c r="F37" i="6" s="1"/>
  <c r="D37" i="6"/>
  <c r="U37" i="6" s="1"/>
  <c r="M36" i="6"/>
  <c r="K36" i="6"/>
  <c r="I36" i="6"/>
  <c r="E36" i="6"/>
  <c r="F36" i="6" s="1"/>
  <c r="D36" i="6"/>
  <c r="U36" i="6" s="1"/>
  <c r="M35" i="6"/>
  <c r="K35" i="6"/>
  <c r="I35" i="6"/>
  <c r="E35" i="6"/>
  <c r="F35" i="6" s="1"/>
  <c r="D35" i="6"/>
  <c r="U35" i="6" s="1"/>
  <c r="M34" i="6"/>
  <c r="K34" i="6"/>
  <c r="I34" i="6"/>
  <c r="E34" i="6"/>
  <c r="F34" i="6" s="1"/>
  <c r="D34" i="6"/>
  <c r="U34" i="6" s="1"/>
  <c r="M33" i="6"/>
  <c r="K33" i="6"/>
  <c r="I33" i="6"/>
  <c r="E33" i="6"/>
  <c r="F33" i="6" s="1"/>
  <c r="D33" i="6"/>
  <c r="U33" i="6" s="1"/>
  <c r="M32" i="6"/>
  <c r="K32" i="6"/>
  <c r="I32" i="6"/>
  <c r="E32" i="6"/>
  <c r="F32" i="6" s="1"/>
  <c r="D32" i="6"/>
  <c r="U32" i="6" s="1"/>
  <c r="M31" i="6"/>
  <c r="K31" i="6"/>
  <c r="I31" i="6"/>
  <c r="E31" i="6"/>
  <c r="F31" i="6" s="1"/>
  <c r="D31" i="6"/>
  <c r="Y31" i="6" s="1"/>
  <c r="M30" i="6"/>
  <c r="K30" i="6"/>
  <c r="I30" i="6"/>
  <c r="E30" i="6"/>
  <c r="F30" i="6" s="1"/>
  <c r="D30" i="6"/>
  <c r="U30" i="6" s="1"/>
  <c r="M29" i="6"/>
  <c r="K29" i="6"/>
  <c r="I29" i="6"/>
  <c r="E29" i="6"/>
  <c r="F29" i="6" s="1"/>
  <c r="D29" i="6"/>
  <c r="U29" i="6" s="1"/>
  <c r="M28" i="6"/>
  <c r="K28" i="6"/>
  <c r="I28" i="6"/>
  <c r="E28" i="6"/>
  <c r="F28" i="6" s="1"/>
  <c r="D28" i="6"/>
  <c r="U28" i="6" s="1"/>
  <c r="M27" i="6"/>
  <c r="K27" i="6"/>
  <c r="I27" i="6"/>
  <c r="E27" i="6"/>
  <c r="F27" i="6" s="1"/>
  <c r="D27" i="6"/>
  <c r="U27" i="6" s="1"/>
  <c r="M26" i="6"/>
  <c r="K26" i="6"/>
  <c r="I26" i="6"/>
  <c r="E26" i="6"/>
  <c r="F26" i="6" s="1"/>
  <c r="D26" i="6"/>
  <c r="U26" i="6" s="1"/>
  <c r="M25" i="6"/>
  <c r="K25" i="6"/>
  <c r="I25" i="6"/>
  <c r="E25" i="6"/>
  <c r="F25" i="6" s="1"/>
  <c r="D25" i="6"/>
  <c r="U25" i="6" s="1"/>
  <c r="M24" i="6"/>
  <c r="K24" i="6"/>
  <c r="I24" i="6"/>
  <c r="E24" i="6"/>
  <c r="F24" i="6" s="1"/>
  <c r="D24" i="6"/>
  <c r="U24" i="6" s="1"/>
  <c r="M23" i="6"/>
  <c r="K23" i="6"/>
  <c r="I23" i="6"/>
  <c r="E23" i="6"/>
  <c r="F23" i="6" s="1"/>
  <c r="D23" i="6"/>
  <c r="U23" i="6" s="1"/>
  <c r="M22" i="6"/>
  <c r="K22" i="6"/>
  <c r="I22" i="6"/>
  <c r="E22" i="6"/>
  <c r="F22" i="6" s="1"/>
  <c r="D22" i="6"/>
  <c r="U22" i="6" s="1"/>
  <c r="M21" i="6"/>
  <c r="K21" i="6"/>
  <c r="I21" i="6"/>
  <c r="E21" i="6"/>
  <c r="F21" i="6" s="1"/>
  <c r="D21" i="6"/>
  <c r="U21" i="6" s="1"/>
  <c r="M20" i="6"/>
  <c r="K20" i="6"/>
  <c r="I20" i="6"/>
  <c r="E20" i="6"/>
  <c r="F20" i="6" s="1"/>
  <c r="D20" i="6"/>
  <c r="U20" i="6" s="1"/>
  <c r="M19" i="6"/>
  <c r="K19" i="6"/>
  <c r="I19" i="6"/>
  <c r="E19" i="6"/>
  <c r="F19" i="6" s="1"/>
  <c r="D19" i="6"/>
  <c r="Y19" i="6" s="1"/>
  <c r="M18" i="6"/>
  <c r="K18" i="6"/>
  <c r="I18" i="6"/>
  <c r="E18" i="6"/>
  <c r="F18" i="6" s="1"/>
  <c r="D18" i="6"/>
  <c r="U18" i="6" s="1"/>
  <c r="M17" i="6"/>
  <c r="K17" i="6"/>
  <c r="I17" i="6"/>
  <c r="E17" i="6"/>
  <c r="F17" i="6" s="1"/>
  <c r="D17" i="6"/>
  <c r="U17" i="6" s="1"/>
  <c r="M16" i="6"/>
  <c r="K16" i="6"/>
  <c r="I16" i="6"/>
  <c r="E16" i="6"/>
  <c r="F16" i="6" s="1"/>
  <c r="D16" i="6"/>
  <c r="U16" i="6" s="1"/>
  <c r="M15" i="6"/>
  <c r="K15" i="6"/>
  <c r="I15" i="6"/>
  <c r="E15" i="6"/>
  <c r="F15" i="6" s="1"/>
  <c r="D15" i="6"/>
  <c r="U15" i="6" s="1"/>
  <c r="M14" i="6"/>
  <c r="K14" i="6"/>
  <c r="I14" i="6"/>
  <c r="E14" i="6"/>
  <c r="F14" i="6" s="1"/>
  <c r="D14" i="6"/>
  <c r="U14" i="6" s="1"/>
  <c r="M13" i="6"/>
  <c r="K13" i="6"/>
  <c r="I13" i="6"/>
  <c r="E13" i="6"/>
  <c r="F13" i="6" s="1"/>
  <c r="D13" i="6"/>
  <c r="U13" i="6" s="1"/>
  <c r="M12" i="6"/>
  <c r="K12" i="6"/>
  <c r="I12" i="6"/>
  <c r="E12" i="6"/>
  <c r="F12" i="6" s="1"/>
  <c r="D12" i="6"/>
  <c r="U12" i="6" s="1"/>
  <c r="M11" i="6"/>
  <c r="K11" i="6"/>
  <c r="I11" i="6"/>
  <c r="E11" i="6"/>
  <c r="F11" i="6" s="1"/>
  <c r="D11" i="6"/>
  <c r="U11" i="6" s="1"/>
  <c r="M10" i="6"/>
  <c r="K10" i="6"/>
  <c r="I10" i="6"/>
  <c r="E10" i="6"/>
  <c r="F10" i="6" s="1"/>
  <c r="D10" i="6"/>
  <c r="U10" i="6" s="1"/>
  <c r="M9" i="6"/>
  <c r="K9" i="6"/>
  <c r="I9" i="6"/>
  <c r="E9" i="6"/>
  <c r="F9" i="6" s="1"/>
  <c r="D9" i="6"/>
  <c r="U9" i="6" s="1"/>
  <c r="M8" i="6"/>
  <c r="K8" i="6"/>
  <c r="I8" i="6"/>
  <c r="E8" i="6"/>
  <c r="F8" i="6" s="1"/>
  <c r="D8" i="6"/>
  <c r="U8" i="6" s="1"/>
  <c r="M7" i="6"/>
  <c r="K7" i="6"/>
  <c r="I7" i="6"/>
  <c r="E7" i="6"/>
  <c r="F7" i="6" s="1"/>
  <c r="D7" i="6"/>
  <c r="U7" i="6" s="1"/>
  <c r="M6" i="6"/>
  <c r="K6" i="6"/>
  <c r="I6" i="6"/>
  <c r="E6" i="6"/>
  <c r="F6" i="6" s="1"/>
  <c r="D6" i="6"/>
  <c r="U6" i="6" s="1"/>
  <c r="AD5" i="6"/>
  <c r="M5" i="6"/>
  <c r="K5" i="6"/>
  <c r="I5" i="6"/>
  <c r="E5" i="6"/>
  <c r="F5" i="6" s="1"/>
  <c r="D5" i="6"/>
  <c r="U5" i="6" s="1"/>
  <c r="AD4" i="6"/>
  <c r="M4" i="6"/>
  <c r="K4" i="6"/>
  <c r="I4" i="6"/>
  <c r="E4" i="6"/>
  <c r="F4" i="6" s="1"/>
  <c r="D4" i="6"/>
  <c r="U4" i="6" s="1"/>
  <c r="M3" i="6"/>
  <c r="K3" i="6"/>
  <c r="I3" i="6"/>
  <c r="E3" i="6"/>
  <c r="F3" i="6" s="1"/>
  <c r="D3" i="6"/>
  <c r="U3" i="6" s="1"/>
  <c r="M2" i="6"/>
  <c r="K2" i="6"/>
  <c r="I2" i="6"/>
  <c r="E2" i="6"/>
  <c r="F2" i="6" s="1"/>
  <c r="D2" i="6"/>
  <c r="U2" i="6" s="1"/>
  <c r="Q34" i="9" l="1"/>
  <c r="Q24" i="9"/>
  <c r="W24" i="9" s="1"/>
  <c r="Q21" i="9"/>
  <c r="W21" i="9" s="1"/>
  <c r="Q25" i="9"/>
  <c r="W25" i="9" s="1"/>
  <c r="Q48" i="9"/>
  <c r="W48" i="9" s="1"/>
  <c r="Q17" i="9"/>
  <c r="W17" i="9" s="1"/>
  <c r="Q53" i="9"/>
  <c r="W53" i="9" s="1"/>
  <c r="Q41" i="9"/>
  <c r="W41" i="9" s="1"/>
  <c r="Q32" i="9"/>
  <c r="W32" i="9" s="1"/>
  <c r="Q28" i="9"/>
  <c r="W28" i="9" s="1"/>
  <c r="Q46" i="9"/>
  <c r="W46" i="9" s="1"/>
  <c r="Q38" i="9"/>
  <c r="Q4" i="9"/>
  <c r="W4" i="9" s="1"/>
  <c r="Q5" i="9"/>
  <c r="W5" i="9" s="1"/>
  <c r="Q10" i="9"/>
  <c r="W10" i="9" s="1"/>
  <c r="Q18" i="9"/>
  <c r="W18" i="9" s="1"/>
  <c r="Y19" i="9"/>
  <c r="Q22" i="9"/>
  <c r="W22" i="9" s="1"/>
  <c r="Q3" i="9"/>
  <c r="W3" i="9" s="1"/>
  <c r="Q14" i="9"/>
  <c r="W14" i="9" s="1"/>
  <c r="Q35" i="9"/>
  <c r="W35" i="9" s="1"/>
  <c r="Q39" i="9"/>
  <c r="W39" i="9" s="1"/>
  <c r="Q43" i="9"/>
  <c r="W43" i="9" s="1"/>
  <c r="Q8" i="9"/>
  <c r="W8" i="9" s="1"/>
  <c r="Q26" i="9"/>
  <c r="W26" i="9" s="1"/>
  <c r="Q30" i="9"/>
  <c r="W30" i="9" s="1"/>
  <c r="Q42" i="9"/>
  <c r="W42" i="9" s="1"/>
  <c r="Q54" i="9"/>
  <c r="W54" i="9" s="1"/>
  <c r="Q50" i="9"/>
  <c r="Q7" i="9"/>
  <c r="W7" i="9" s="1"/>
  <c r="Q16" i="9"/>
  <c r="W16" i="9" s="1"/>
  <c r="Q36" i="9"/>
  <c r="W36" i="9" s="1"/>
  <c r="Q40" i="9"/>
  <c r="W40" i="9" s="1"/>
  <c r="Q44" i="9"/>
  <c r="W44" i="9" s="1"/>
  <c r="Q20" i="9"/>
  <c r="W20" i="9" s="1"/>
  <c r="Q52" i="9"/>
  <c r="W52" i="9" s="1"/>
  <c r="Q19" i="9"/>
  <c r="W19" i="9" s="1"/>
  <c r="Q33" i="9"/>
  <c r="W33" i="9" s="1"/>
  <c r="Q47" i="9"/>
  <c r="W47" i="9" s="1"/>
  <c r="Q15" i="9"/>
  <c r="W15" i="9" s="1"/>
  <c r="Y22" i="9"/>
  <c r="Q31" i="9"/>
  <c r="W31" i="9" s="1"/>
  <c r="Q13" i="9"/>
  <c r="W13" i="9" s="1"/>
  <c r="Q29" i="9"/>
  <c r="W29" i="9" s="1"/>
  <c r="Q37" i="9"/>
  <c r="W37" i="9" s="1"/>
  <c r="Q6" i="9"/>
  <c r="W6" i="9" s="1"/>
  <c r="Y7" i="9"/>
  <c r="Q12" i="9"/>
  <c r="W12" i="9" s="1"/>
  <c r="Y18" i="9"/>
  <c r="Q27" i="9"/>
  <c r="W27" i="9" s="1"/>
  <c r="Y31" i="9"/>
  <c r="Q2" i="9"/>
  <c r="W2" i="9" s="1"/>
  <c r="Q51" i="9"/>
  <c r="W51" i="9" s="1"/>
  <c r="Q11" i="9"/>
  <c r="W11" i="9" s="1"/>
  <c r="Q23" i="9"/>
  <c r="W23" i="9" s="1"/>
  <c r="W50" i="9"/>
  <c r="Y33" i="9"/>
  <c r="W34" i="9"/>
  <c r="W38" i="9"/>
  <c r="Q9" i="9"/>
  <c r="Q45" i="9"/>
  <c r="Q49" i="9"/>
  <c r="Y32" i="9"/>
  <c r="Y44" i="9"/>
  <c r="Q46" i="8"/>
  <c r="W46" i="8" s="1"/>
  <c r="Q7" i="8"/>
  <c r="W7" i="8" s="1"/>
  <c r="Q15" i="8"/>
  <c r="W15" i="8" s="1"/>
  <c r="Y33" i="8"/>
  <c r="Q45" i="8"/>
  <c r="W45" i="8" s="1"/>
  <c r="Q21" i="8"/>
  <c r="W21" i="8" s="1"/>
  <c r="Q35" i="8"/>
  <c r="W35" i="8" s="1"/>
  <c r="Q3" i="8"/>
  <c r="Q8" i="8"/>
  <c r="W8" i="8" s="1"/>
  <c r="Q27" i="8"/>
  <c r="Q38" i="8"/>
  <c r="W38" i="8" s="1"/>
  <c r="Q51" i="8"/>
  <c r="W51" i="8" s="1"/>
  <c r="Y49" i="8"/>
  <c r="Q23" i="8"/>
  <c r="W23" i="8" s="1"/>
  <c r="Q14" i="8"/>
  <c r="W14" i="8" s="1"/>
  <c r="Q30" i="8"/>
  <c r="W30" i="8" s="1"/>
  <c r="Q34" i="8"/>
  <c r="W34" i="8" s="1"/>
  <c r="Y22" i="8"/>
  <c r="Q4" i="8"/>
  <c r="Q20" i="8"/>
  <c r="W20" i="8" s="1"/>
  <c r="Q41" i="8"/>
  <c r="W41" i="8" s="1"/>
  <c r="Q40" i="8"/>
  <c r="W40" i="8" s="1"/>
  <c r="Q11" i="8"/>
  <c r="W11" i="8" s="1"/>
  <c r="Q28" i="8"/>
  <c r="W28" i="8" s="1"/>
  <c r="Q25" i="8"/>
  <c r="W25" i="8" s="1"/>
  <c r="Q5" i="8"/>
  <c r="W5" i="8" s="1"/>
  <c r="Q6" i="8"/>
  <c r="W6" i="8" s="1"/>
  <c r="Q10" i="8"/>
  <c r="W10" i="8" s="1"/>
  <c r="Q19" i="8"/>
  <c r="Q36" i="8"/>
  <c r="Q42" i="8"/>
  <c r="W42" i="8" s="1"/>
  <c r="Q54" i="8"/>
  <c r="W54" i="8" s="1"/>
  <c r="Q18" i="8"/>
  <c r="W18" i="8" s="1"/>
  <c r="Q26" i="8"/>
  <c r="W26" i="8" s="1"/>
  <c r="Q39" i="8"/>
  <c r="W39" i="8" s="1"/>
  <c r="Q48" i="8"/>
  <c r="W48" i="8" s="1"/>
  <c r="Q22" i="8"/>
  <c r="W22" i="8" s="1"/>
  <c r="Q31" i="8"/>
  <c r="Q47" i="8"/>
  <c r="W47" i="8" s="1"/>
  <c r="Q29" i="8"/>
  <c r="W29" i="8" s="1"/>
  <c r="Q12" i="8"/>
  <c r="W12" i="8" s="1"/>
  <c r="Q13" i="8"/>
  <c r="Q50" i="8"/>
  <c r="W50" i="8" s="1"/>
  <c r="Q49" i="8"/>
  <c r="W49" i="8" s="1"/>
  <c r="Q37" i="8"/>
  <c r="W37" i="8" s="1"/>
  <c r="Q9" i="8"/>
  <c r="Q2" i="8"/>
  <c r="Q16" i="8"/>
  <c r="W16" i="8" s="1"/>
  <c r="Q17" i="8"/>
  <c r="W17" i="8" s="1"/>
  <c r="U7" i="8"/>
  <c r="Q24" i="8"/>
  <c r="W24" i="8" s="1"/>
  <c r="Q44" i="8"/>
  <c r="W44" i="8" s="1"/>
  <c r="Q52" i="8"/>
  <c r="W52" i="8" s="1"/>
  <c r="Q53" i="8"/>
  <c r="W53" i="8" s="1"/>
  <c r="Y18" i="8"/>
  <c r="Q32" i="8"/>
  <c r="W32" i="8" s="1"/>
  <c r="Q33" i="8"/>
  <c r="W33" i="8" s="1"/>
  <c r="W13" i="8"/>
  <c r="W3" i="8"/>
  <c r="V31" i="8"/>
  <c r="W4" i="8"/>
  <c r="W27" i="8"/>
  <c r="Y32" i="8"/>
  <c r="W43" i="8"/>
  <c r="Y44" i="8"/>
  <c r="V19" i="8"/>
  <c r="Q52" i="7"/>
  <c r="Q19" i="7"/>
  <c r="W19" i="7" s="1"/>
  <c r="Q27" i="7"/>
  <c r="S27" i="7" s="1"/>
  <c r="Q30" i="7"/>
  <c r="W30" i="7" s="1"/>
  <c r="Q47" i="7"/>
  <c r="Q32" i="7"/>
  <c r="Q13" i="7"/>
  <c r="Q22" i="7"/>
  <c r="W22" i="7" s="1"/>
  <c r="Q29" i="7"/>
  <c r="Q37" i="7"/>
  <c r="W37" i="7" s="1"/>
  <c r="Q33" i="7"/>
  <c r="W33" i="7" s="1"/>
  <c r="Q38" i="7"/>
  <c r="W38" i="7" s="1"/>
  <c r="Q18" i="7"/>
  <c r="W18" i="7" s="1"/>
  <c r="Q35" i="7"/>
  <c r="W35" i="7" s="1"/>
  <c r="Q42" i="7"/>
  <c r="W42" i="7" s="1"/>
  <c r="Q46" i="7"/>
  <c r="W46" i="7" s="1"/>
  <c r="Q54" i="7"/>
  <c r="W54" i="7" s="1"/>
  <c r="Q5" i="7"/>
  <c r="W5" i="7" s="1"/>
  <c r="Q16" i="7"/>
  <c r="W16" i="7" s="1"/>
  <c r="Q21" i="7"/>
  <c r="W21" i="7" s="1"/>
  <c r="Q10" i="7"/>
  <c r="W10" i="7" s="1"/>
  <c r="Q25" i="7"/>
  <c r="Q34" i="7"/>
  <c r="W34" i="7" s="1"/>
  <c r="Q2" i="7"/>
  <c r="Q14" i="7"/>
  <c r="W14" i="7" s="1"/>
  <c r="Q17" i="7"/>
  <c r="W17" i="7" s="1"/>
  <c r="Y7" i="7"/>
  <c r="Q31" i="7"/>
  <c r="Q45" i="7"/>
  <c r="Q15" i="7"/>
  <c r="Q6" i="7"/>
  <c r="Q12" i="7"/>
  <c r="W12" i="7" s="1"/>
  <c r="Q20" i="7"/>
  <c r="Y32" i="7"/>
  <c r="Y33" i="7"/>
  <c r="Q44" i="7"/>
  <c r="Q50" i="7"/>
  <c r="Q11" i="7"/>
  <c r="Q28" i="7"/>
  <c r="W28" i="7" s="1"/>
  <c r="Q43" i="7"/>
  <c r="Q8" i="7"/>
  <c r="Q40" i="7"/>
  <c r="W40" i="7" s="1"/>
  <c r="Q49" i="7"/>
  <c r="W49" i="7" s="1"/>
  <c r="Q3" i="7"/>
  <c r="Q4" i="7"/>
  <c r="Q7" i="7"/>
  <c r="Q9" i="7"/>
  <c r="Q24" i="7"/>
  <c r="Q36" i="7"/>
  <c r="Q39" i="7"/>
  <c r="W39" i="7" s="1"/>
  <c r="Q41" i="7"/>
  <c r="W41" i="7" s="1"/>
  <c r="Q48" i="7"/>
  <c r="W48" i="7" s="1"/>
  <c r="W23" i="7"/>
  <c r="W25" i="7"/>
  <c r="W32" i="7"/>
  <c r="W47" i="7"/>
  <c r="W52" i="7"/>
  <c r="W53" i="7"/>
  <c r="W2" i="7"/>
  <c r="W15" i="7"/>
  <c r="W51" i="7"/>
  <c r="W50" i="7"/>
  <c r="W45" i="7"/>
  <c r="W6" i="7"/>
  <c r="W11" i="7"/>
  <c r="W13" i="7"/>
  <c r="W43" i="7"/>
  <c r="W29" i="7"/>
  <c r="W3" i="7"/>
  <c r="W4" i="7"/>
  <c r="W7" i="7"/>
  <c r="Y49" i="7"/>
  <c r="Y44" i="7"/>
  <c r="U18" i="7"/>
  <c r="U22" i="7"/>
  <c r="V19" i="6"/>
  <c r="V31" i="6"/>
  <c r="Y49" i="6"/>
  <c r="Y33" i="6"/>
  <c r="Y7" i="6"/>
  <c r="Y44" i="6"/>
  <c r="Y32" i="6"/>
  <c r="Y22" i="6"/>
  <c r="Y18" i="6"/>
  <c r="Q41" i="6"/>
  <c r="W41" i="6" s="1"/>
  <c r="Q47" i="6"/>
  <c r="W47" i="6" s="1"/>
  <c r="Q53" i="6"/>
  <c r="W53" i="6" s="1"/>
  <c r="Q30" i="6"/>
  <c r="W30" i="6" s="1"/>
  <c r="Q45" i="6"/>
  <c r="W45" i="6" s="1"/>
  <c r="Q2" i="6"/>
  <c r="W2" i="6" s="1"/>
  <c r="Q35" i="6"/>
  <c r="W35" i="6" s="1"/>
  <c r="Q36" i="6"/>
  <c r="W36" i="6" s="1"/>
  <c r="Q37" i="6"/>
  <c r="W37" i="6" s="1"/>
  <c r="Q39" i="6"/>
  <c r="W39" i="6" s="1"/>
  <c r="Q38" i="6"/>
  <c r="W38" i="6" s="1"/>
  <c r="Q44" i="6"/>
  <c r="W44" i="6" s="1"/>
  <c r="Q25" i="6"/>
  <c r="W25" i="6" s="1"/>
  <c r="Q33" i="6"/>
  <c r="W33" i="6" s="1"/>
  <c r="Q46" i="6"/>
  <c r="W46" i="6" s="1"/>
  <c r="Q4" i="6"/>
  <c r="W4" i="6" s="1"/>
  <c r="Q5" i="6"/>
  <c r="W5" i="6" s="1"/>
  <c r="Q23" i="6"/>
  <c r="W23" i="6" s="1"/>
  <c r="Q24" i="6"/>
  <c r="W24" i="6" s="1"/>
  <c r="Q34" i="6"/>
  <c r="W34" i="6" s="1"/>
  <c r="Q40" i="6"/>
  <c r="W40" i="6" s="1"/>
  <c r="Q50" i="6"/>
  <c r="W50" i="6" s="1"/>
  <c r="Q51" i="6"/>
  <c r="W51" i="6" s="1"/>
  <c r="Q52" i="6"/>
  <c r="W52" i="6" s="1"/>
  <c r="Q7" i="6"/>
  <c r="W7" i="6" s="1"/>
  <c r="Q43" i="6"/>
  <c r="W43" i="6" s="1"/>
  <c r="Q48" i="6"/>
  <c r="W48" i="6" s="1"/>
  <c r="Q49" i="6"/>
  <c r="W49" i="6" s="1"/>
  <c r="Q10" i="6"/>
  <c r="W10" i="6" s="1"/>
  <c r="Q42" i="6"/>
  <c r="W42" i="6" s="1"/>
  <c r="Q16" i="6"/>
  <c r="W16" i="6" s="1"/>
  <c r="Q31" i="6"/>
  <c r="W31" i="6" s="1"/>
  <c r="Q15" i="6"/>
  <c r="W15" i="6" s="1"/>
  <c r="Q19" i="6"/>
  <c r="W19" i="6" s="1"/>
  <c r="Q21" i="6"/>
  <c r="W21" i="6" s="1"/>
  <c r="Q22" i="6"/>
  <c r="W22" i="6" s="1"/>
  <c r="Q6" i="6"/>
  <c r="W6" i="6" s="1"/>
  <c r="Q17" i="6"/>
  <c r="W17" i="6" s="1"/>
  <c r="Q18" i="6"/>
  <c r="W18" i="6" s="1"/>
  <c r="Q13" i="6"/>
  <c r="W13" i="6" s="1"/>
  <c r="Q8" i="6"/>
  <c r="W8" i="6" s="1"/>
  <c r="Q54" i="6"/>
  <c r="W54" i="6" s="1"/>
  <c r="Q14" i="6"/>
  <c r="W14" i="6" s="1"/>
  <c r="AD3" i="6"/>
  <c r="Q11" i="6"/>
  <c r="W11" i="6" s="1"/>
  <c r="Q32" i="6"/>
  <c r="W32" i="6" s="1"/>
  <c r="Q12" i="6"/>
  <c r="W12" i="6" s="1"/>
  <c r="Q20" i="6"/>
  <c r="W20" i="6" s="1"/>
  <c r="Q3" i="6"/>
  <c r="W3" i="6" s="1"/>
  <c r="Q9" i="6"/>
  <c r="W9" i="6" s="1"/>
  <c r="Q26" i="6"/>
  <c r="W26" i="6" s="1"/>
  <c r="Q27" i="6"/>
  <c r="W27" i="6" s="1"/>
  <c r="Q28" i="6"/>
  <c r="W28" i="6" s="1"/>
  <c r="Q29" i="6"/>
  <c r="W29" i="6" s="1"/>
  <c r="S12" i="9" l="1"/>
  <c r="R54" i="9"/>
  <c r="S31" i="9"/>
  <c r="R20" i="9"/>
  <c r="R46" i="9"/>
  <c r="S41" i="9"/>
  <c r="S7" i="9"/>
  <c r="S3" i="9"/>
  <c r="S54" i="9"/>
  <c r="S25" i="9"/>
  <c r="S14" i="9"/>
  <c r="R34" i="9"/>
  <c r="S43" i="9"/>
  <c r="R52" i="9"/>
  <c r="R2" i="9"/>
  <c r="R30" i="9"/>
  <c r="S24" i="9"/>
  <c r="S19" i="9"/>
  <c r="R14" i="9"/>
  <c r="R31" i="9"/>
  <c r="R15" i="9"/>
  <c r="S40" i="9"/>
  <c r="S33" i="9"/>
  <c r="R21" i="9"/>
  <c r="S50" i="9"/>
  <c r="S35" i="9"/>
  <c r="S26" i="9"/>
  <c r="S15" i="9"/>
  <c r="R25" i="9"/>
  <c r="R47" i="9"/>
  <c r="R7" i="9"/>
  <c r="S30" i="9"/>
  <c r="S20" i="9"/>
  <c r="R39" i="9"/>
  <c r="R40" i="9"/>
  <c r="R33" i="9"/>
  <c r="R48" i="9"/>
  <c r="R11" i="9"/>
  <c r="W49" i="9"/>
  <c r="S49" i="9"/>
  <c r="R49" i="9"/>
  <c r="S2" i="9"/>
  <c r="S29" i="9"/>
  <c r="R24" i="9"/>
  <c r="R18" i="9"/>
  <c r="S13" i="9"/>
  <c r="R10" i="9"/>
  <c r="R35" i="9"/>
  <c r="S38" i="9"/>
  <c r="R50" i="9"/>
  <c r="S10" i="9"/>
  <c r="R19" i="9"/>
  <c r="W45" i="9"/>
  <c r="R45" i="9"/>
  <c r="S45" i="9"/>
  <c r="R53" i="9"/>
  <c r="R28" i="9"/>
  <c r="S23" i="9"/>
  <c r="S18" i="9"/>
  <c r="S6" i="9"/>
  <c r="R27" i="9"/>
  <c r="R6" i="9"/>
  <c r="S44" i="9"/>
  <c r="R38" i="9"/>
  <c r="R17" i="9"/>
  <c r="R5" i="9"/>
  <c r="W9" i="9"/>
  <c r="R9" i="9"/>
  <c r="S9" i="9"/>
  <c r="S34" i="9"/>
  <c r="S5" i="9"/>
  <c r="S53" i="9"/>
  <c r="S28" i="9"/>
  <c r="S22" i="9"/>
  <c r="S17" i="9"/>
  <c r="S4" i="9"/>
  <c r="R44" i="9"/>
  <c r="S37" i="9"/>
  <c r="S47" i="9"/>
  <c r="R41" i="9"/>
  <c r="R12" i="9"/>
  <c r="S52" i="9"/>
  <c r="R8" i="9"/>
  <c r="S32" i="9"/>
  <c r="S27" i="9"/>
  <c r="R22" i="9"/>
  <c r="R16" i="9"/>
  <c r="S48" i="9"/>
  <c r="R23" i="9"/>
  <c r="S42" i="9"/>
  <c r="S36" i="9"/>
  <c r="R29" i="9"/>
  <c r="R13" i="9"/>
  <c r="R4" i="9"/>
  <c r="S39" i="9"/>
  <c r="S51" i="9"/>
  <c r="S8" i="9"/>
  <c r="R51" i="9"/>
  <c r="R32" i="9"/>
  <c r="R26" i="9"/>
  <c r="S21" i="9"/>
  <c r="S16" i="9"/>
  <c r="S46" i="9"/>
  <c r="R43" i="9"/>
  <c r="R42" i="9"/>
  <c r="R36" i="9"/>
  <c r="R37" i="9"/>
  <c r="R3" i="9"/>
  <c r="S11" i="9"/>
  <c r="R38" i="8"/>
  <c r="R6" i="8"/>
  <c r="S9" i="8"/>
  <c r="R31" i="8"/>
  <c r="S36" i="8"/>
  <c r="S19" i="8"/>
  <c r="W31" i="8"/>
  <c r="R9" i="8"/>
  <c r="X9" i="8" s="1"/>
  <c r="R16" i="8"/>
  <c r="W36" i="8"/>
  <c r="W19" i="8"/>
  <c r="R53" i="8"/>
  <c r="R45" i="8"/>
  <c r="X45" i="8" s="1"/>
  <c r="R33" i="8"/>
  <c r="X33" i="8" s="1"/>
  <c r="S44" i="8"/>
  <c r="S21" i="8"/>
  <c r="R30" i="8"/>
  <c r="R27" i="8"/>
  <c r="S27" i="8"/>
  <c r="R22" i="8"/>
  <c r="R25" i="8"/>
  <c r="X25" i="8" s="1"/>
  <c r="R39" i="8"/>
  <c r="X39" i="8" s="1"/>
  <c r="R3" i="8"/>
  <c r="X3" i="8" s="1"/>
  <c r="S11" i="8"/>
  <c r="S29" i="8"/>
  <c r="W9" i="8"/>
  <c r="S13" i="8"/>
  <c r="R51" i="8"/>
  <c r="R20" i="8"/>
  <c r="X20" i="8" s="1"/>
  <c r="R48" i="8"/>
  <c r="X48" i="8" s="1"/>
  <c r="S30" i="8"/>
  <c r="S16" i="8"/>
  <c r="R18" i="8"/>
  <c r="S26" i="8"/>
  <c r="S10" i="8"/>
  <c r="R14" i="8"/>
  <c r="R32" i="8"/>
  <c r="X32" i="8" s="1"/>
  <c r="S25" i="8"/>
  <c r="R4" i="8"/>
  <c r="X4" i="8" s="1"/>
  <c r="R19" i="8"/>
  <c r="X19" i="8" s="1"/>
  <c r="R37" i="8"/>
  <c r="S3" i="8"/>
  <c r="S15" i="8"/>
  <c r="R50" i="8"/>
  <c r="R40" i="8"/>
  <c r="X40" i="8" s="1"/>
  <c r="S20" i="8"/>
  <c r="R26" i="8"/>
  <c r="X26" i="8" s="1"/>
  <c r="S33" i="8"/>
  <c r="S6" i="8"/>
  <c r="R29" i="8"/>
  <c r="R13" i="8"/>
  <c r="X13" i="8" s="1"/>
  <c r="R10" i="8"/>
  <c r="S38" i="8"/>
  <c r="S5" i="8"/>
  <c r="R5" i="8"/>
  <c r="X5" i="8" s="1"/>
  <c r="S32" i="8"/>
  <c r="R52" i="8"/>
  <c r="S54" i="8"/>
  <c r="R17" i="8"/>
  <c r="X17" i="8" s="1"/>
  <c r="S37" i="8"/>
  <c r="S39" i="8"/>
  <c r="S23" i="8"/>
  <c r="R8" i="8"/>
  <c r="X8" i="8" s="1"/>
  <c r="R49" i="8"/>
  <c r="X49" i="8" s="1"/>
  <c r="S50" i="8"/>
  <c r="S40" i="8"/>
  <c r="R15" i="8"/>
  <c r="X15" i="8" s="1"/>
  <c r="S41" i="8"/>
  <c r="S53" i="8"/>
  <c r="S42" i="8"/>
  <c r="S22" i="8"/>
  <c r="S51" i="8"/>
  <c r="S52" i="8"/>
  <c r="R54" i="8"/>
  <c r="X54" i="8" s="1"/>
  <c r="S17" i="8"/>
  <c r="S43" i="8"/>
  <c r="S31" i="8"/>
  <c r="R28" i="8"/>
  <c r="X28" i="8" s="1"/>
  <c r="S8" i="8"/>
  <c r="S49" i="8"/>
  <c r="R23" i="8"/>
  <c r="X23" i="8" s="1"/>
  <c r="S45" i="8"/>
  <c r="S34" i="8"/>
  <c r="R42" i="8"/>
  <c r="S47" i="8"/>
  <c r="R12" i="8"/>
  <c r="X12" i="8" s="1"/>
  <c r="R24" i="8"/>
  <c r="X24" i="8" s="1"/>
  <c r="S35" i="8"/>
  <c r="W2" i="8"/>
  <c r="S28" i="8"/>
  <c r="R7" i="8"/>
  <c r="X7" i="8" s="1"/>
  <c r="R43" i="8"/>
  <c r="R21" i="8"/>
  <c r="X21" i="8" s="1"/>
  <c r="R2" i="8"/>
  <c r="X2" i="8" s="1"/>
  <c r="S14" i="8"/>
  <c r="S48" i="8"/>
  <c r="R46" i="8"/>
  <c r="X46" i="8" s="1"/>
  <c r="S46" i="8"/>
  <c r="S18" i="8"/>
  <c r="R34" i="8"/>
  <c r="X34" i="8" s="1"/>
  <c r="R35" i="8"/>
  <c r="X35" i="8" s="1"/>
  <c r="S12" i="8"/>
  <c r="R44" i="8"/>
  <c r="X44" i="8" s="1"/>
  <c r="S24" i="8"/>
  <c r="R47" i="8"/>
  <c r="X47" i="8" s="1"/>
  <c r="R36" i="8"/>
  <c r="X36" i="8" s="1"/>
  <c r="S4" i="8"/>
  <c r="S2" i="8"/>
  <c r="R11" i="8"/>
  <c r="X11" i="8" s="1"/>
  <c r="S7" i="8"/>
  <c r="R41" i="8"/>
  <c r="X41" i="8" s="1"/>
  <c r="X53" i="8"/>
  <c r="X6" i="8"/>
  <c r="X16" i="8"/>
  <c r="X31" i="8"/>
  <c r="X30" i="8"/>
  <c r="X27" i="8"/>
  <c r="X29" i="8"/>
  <c r="X38" i="8"/>
  <c r="X22" i="8"/>
  <c r="X51" i="8"/>
  <c r="X14" i="8"/>
  <c r="X37" i="8"/>
  <c r="X50" i="8"/>
  <c r="X18" i="8"/>
  <c r="X52" i="8"/>
  <c r="X10" i="8"/>
  <c r="X42" i="8"/>
  <c r="X43" i="8"/>
  <c r="W27" i="7"/>
  <c r="S9" i="7"/>
  <c r="S6" i="7"/>
  <c r="W9" i="7"/>
  <c r="S43" i="7"/>
  <c r="R31" i="7"/>
  <c r="S44" i="7"/>
  <c r="S37" i="7"/>
  <c r="S35" i="7"/>
  <c r="R40" i="7"/>
  <c r="S39" i="7"/>
  <c r="R39" i="7"/>
  <c r="R9" i="7"/>
  <c r="S40" i="7"/>
  <c r="W44" i="7"/>
  <c r="S36" i="7"/>
  <c r="S23" i="7"/>
  <c r="S20" i="7"/>
  <c r="S33" i="7"/>
  <c r="S12" i="7"/>
  <c r="S24" i="7"/>
  <c r="R43" i="7"/>
  <c r="S26" i="7"/>
  <c r="W8" i="7"/>
  <c r="R2" i="7"/>
  <c r="R52" i="7"/>
  <c r="R23" i="7"/>
  <c r="X23" i="7" s="1"/>
  <c r="R33" i="7"/>
  <c r="S48" i="7"/>
  <c r="R36" i="7"/>
  <c r="X36" i="7" s="1"/>
  <c r="R7" i="7"/>
  <c r="X7" i="7" s="1"/>
  <c r="S3" i="7"/>
  <c r="R8" i="7"/>
  <c r="S19" i="7"/>
  <c r="S13" i="7"/>
  <c r="R45" i="7"/>
  <c r="R22" i="7"/>
  <c r="X22" i="7" s="1"/>
  <c r="R18" i="7"/>
  <c r="S30" i="7"/>
  <c r="S31" i="7"/>
  <c r="S52" i="7"/>
  <c r="R32" i="7"/>
  <c r="W36" i="7"/>
  <c r="R27" i="7"/>
  <c r="R13" i="7"/>
  <c r="X13" i="7" s="1"/>
  <c r="R44" i="7"/>
  <c r="X44" i="7" s="1"/>
  <c r="R15" i="7"/>
  <c r="S10" i="7"/>
  <c r="R41" i="7"/>
  <c r="X41" i="7" s="1"/>
  <c r="S7" i="7"/>
  <c r="R49" i="7"/>
  <c r="X49" i="7" s="1"/>
  <c r="S8" i="7"/>
  <c r="S45" i="7"/>
  <c r="W20" i="7"/>
  <c r="R51" i="7"/>
  <c r="X51" i="7" s="1"/>
  <c r="S2" i="7"/>
  <c r="S14" i="7"/>
  <c r="R10" i="7"/>
  <c r="W31" i="7"/>
  <c r="S47" i="7"/>
  <c r="S32" i="7"/>
  <c r="R16" i="7"/>
  <c r="X16" i="7" s="1"/>
  <c r="R46" i="7"/>
  <c r="X46" i="7" s="1"/>
  <c r="R35" i="7"/>
  <c r="X35" i="7" s="1"/>
  <c r="R37" i="7"/>
  <c r="S51" i="7"/>
  <c r="S41" i="7"/>
  <c r="W24" i="7"/>
  <c r="S49" i="7"/>
  <c r="R29" i="7"/>
  <c r="X29" i="7" s="1"/>
  <c r="R19" i="7"/>
  <c r="R28" i="7"/>
  <c r="S11" i="7"/>
  <c r="R20" i="7"/>
  <c r="R17" i="7"/>
  <c r="X17" i="7" s="1"/>
  <c r="R5" i="7"/>
  <c r="X5" i="7" s="1"/>
  <c r="S18" i="7"/>
  <c r="S5" i="7"/>
  <c r="R25" i="7"/>
  <c r="X25" i="7" s="1"/>
  <c r="S16" i="7"/>
  <c r="S42" i="7"/>
  <c r="S17" i="7"/>
  <c r="R34" i="7"/>
  <c r="X34" i="7" s="1"/>
  <c r="S22" i="7"/>
  <c r="R53" i="7"/>
  <c r="X53" i="7" s="1"/>
  <c r="R47" i="7"/>
  <c r="X47" i="7" s="1"/>
  <c r="S25" i="7"/>
  <c r="R48" i="7"/>
  <c r="X48" i="7" s="1"/>
  <c r="R3" i="7"/>
  <c r="S46" i="7"/>
  <c r="R24" i="7"/>
  <c r="X24" i="7" s="1"/>
  <c r="R4" i="7"/>
  <c r="X4" i="7" s="1"/>
  <c r="S29" i="7"/>
  <c r="R54" i="7"/>
  <c r="X54" i="7" s="1"/>
  <c r="S28" i="7"/>
  <c r="R50" i="7"/>
  <c r="X50" i="7" s="1"/>
  <c r="R14" i="7"/>
  <c r="X14" i="7" s="1"/>
  <c r="S4" i="7"/>
  <c r="S54" i="7"/>
  <c r="R21" i="7"/>
  <c r="R11" i="7"/>
  <c r="X11" i="7" s="1"/>
  <c r="S50" i="7"/>
  <c r="R38" i="7"/>
  <c r="X38" i="7" s="1"/>
  <c r="S34" i="7"/>
  <c r="R26" i="7"/>
  <c r="S53" i="7"/>
  <c r="S21" i="7"/>
  <c r="R6" i="7"/>
  <c r="X6" i="7" s="1"/>
  <c r="R12" i="7"/>
  <c r="X12" i="7" s="1"/>
  <c r="S15" i="7"/>
  <c r="R42" i="7"/>
  <c r="X42" i="7" s="1"/>
  <c r="S38" i="7"/>
  <c r="R30" i="7"/>
  <c r="X30" i="7" s="1"/>
  <c r="X21" i="7"/>
  <c r="X26" i="7"/>
  <c r="X39" i="7"/>
  <c r="X9" i="7"/>
  <c r="X37" i="7"/>
  <c r="X3" i="7"/>
  <c r="X27" i="7"/>
  <c r="X15" i="7"/>
  <c r="X2" i="7"/>
  <c r="X52" i="7"/>
  <c r="X33" i="7"/>
  <c r="X8" i="7"/>
  <c r="X43" i="7"/>
  <c r="X45" i="7"/>
  <c r="X18" i="7"/>
  <c r="X32" i="7"/>
  <c r="X10" i="7"/>
  <c r="X40" i="7"/>
  <c r="X19" i="7"/>
  <c r="X28" i="7"/>
  <c r="X20" i="7"/>
  <c r="X31" i="7"/>
  <c r="R45" i="6"/>
  <c r="X45" i="6" s="1"/>
  <c r="S24" i="6"/>
  <c r="S20" i="6"/>
  <c r="S52" i="6"/>
  <c r="S33" i="6"/>
  <c r="R37" i="6"/>
  <c r="X37" i="6" s="1"/>
  <c r="S29" i="6"/>
  <c r="R8" i="6"/>
  <c r="X8" i="6" s="1"/>
  <c r="S13" i="6"/>
  <c r="S31" i="6"/>
  <c r="S14" i="6"/>
  <c r="R28" i="6"/>
  <c r="X28" i="6" s="1"/>
  <c r="R32" i="6"/>
  <c r="X32" i="6" s="1"/>
  <c r="R50" i="6"/>
  <c r="X50" i="6" s="1"/>
  <c r="S17" i="6"/>
  <c r="R18" i="6"/>
  <c r="X18" i="6" s="1"/>
  <c r="S6" i="6"/>
  <c r="S47" i="6"/>
  <c r="S7" i="6"/>
  <c r="S26" i="6"/>
  <c r="R14" i="6"/>
  <c r="X14" i="6" s="1"/>
  <c r="S40" i="6"/>
  <c r="S50" i="6"/>
  <c r="S18" i="6"/>
  <c r="S38" i="6"/>
  <c r="R49" i="6"/>
  <c r="X49" i="6" s="1"/>
  <c r="R2" i="6"/>
  <c r="X2" i="6" s="1"/>
  <c r="R44" i="6"/>
  <c r="X44" i="6" s="1"/>
  <c r="R22" i="6"/>
  <c r="X22" i="6" s="1"/>
  <c r="S8" i="6"/>
  <c r="S12" i="6"/>
  <c r="R29" i="6"/>
  <c r="X29" i="6" s="1"/>
  <c r="S27" i="6"/>
  <c r="R25" i="6"/>
  <c r="X25" i="6" s="1"/>
  <c r="R17" i="6"/>
  <c r="X17" i="6" s="1"/>
  <c r="S16" i="6"/>
  <c r="R47" i="6"/>
  <c r="X47" i="6" s="1"/>
  <c r="S9" i="6"/>
  <c r="S19" i="6"/>
  <c r="R15" i="6"/>
  <c r="X15" i="6" s="1"/>
  <c r="S11" i="6"/>
  <c r="S41" i="6"/>
  <c r="R40" i="6"/>
  <c r="X40" i="6" s="1"/>
  <c r="R24" i="6"/>
  <c r="X24" i="6" s="1"/>
  <c r="R21" i="6"/>
  <c r="X21" i="6" s="1"/>
  <c r="S15" i="6"/>
  <c r="R42" i="6"/>
  <c r="X42" i="6" s="1"/>
  <c r="S2" i="6"/>
  <c r="S32" i="6"/>
  <c r="S5" i="6"/>
  <c r="S10" i="6"/>
  <c r="R12" i="6"/>
  <c r="X12" i="6" s="1"/>
  <c r="S25" i="6"/>
  <c r="R43" i="6"/>
  <c r="X43" i="6" s="1"/>
  <c r="R19" i="6"/>
  <c r="X19" i="6" s="1"/>
  <c r="R4" i="6"/>
  <c r="X4" i="6" s="1"/>
  <c r="R3" i="6"/>
  <c r="X3" i="6" s="1"/>
  <c r="S36" i="6"/>
  <c r="S53" i="6"/>
  <c r="S30" i="6"/>
  <c r="R9" i="6"/>
  <c r="X9" i="6" s="1"/>
  <c r="R35" i="6"/>
  <c r="X35" i="6" s="1"/>
  <c r="S34" i="6"/>
  <c r="S51" i="6"/>
  <c r="R38" i="6"/>
  <c r="X38" i="6" s="1"/>
  <c r="S48" i="6"/>
  <c r="S54" i="6"/>
  <c r="S22" i="6"/>
  <c r="R52" i="6"/>
  <c r="X52" i="6" s="1"/>
  <c r="R10" i="6"/>
  <c r="X10" i="6" s="1"/>
  <c r="R46" i="6"/>
  <c r="X46" i="6" s="1"/>
  <c r="S46" i="6"/>
  <c r="S39" i="6"/>
  <c r="S44" i="6"/>
  <c r="S37" i="6"/>
  <c r="R31" i="6"/>
  <c r="X31" i="6" s="1"/>
  <c r="R53" i="6"/>
  <c r="X53" i="6" s="1"/>
  <c r="R5" i="6"/>
  <c r="X5" i="6" s="1"/>
  <c r="R20" i="6"/>
  <c r="X20" i="6" s="1"/>
  <c r="R26" i="6"/>
  <c r="X26" i="6" s="1"/>
  <c r="R23" i="6"/>
  <c r="X23" i="6" s="1"/>
  <c r="R39" i="6"/>
  <c r="X39" i="6" s="1"/>
  <c r="R6" i="6"/>
  <c r="X6" i="6" s="1"/>
  <c r="S23" i="6"/>
  <c r="S45" i="6"/>
  <c r="R34" i="6"/>
  <c r="X34" i="6" s="1"/>
  <c r="R30" i="6"/>
  <c r="X30" i="6" s="1"/>
  <c r="R13" i="6"/>
  <c r="X13" i="6" s="1"/>
  <c r="S28" i="6"/>
  <c r="R36" i="6"/>
  <c r="X36" i="6" s="1"/>
  <c r="R11" i="6"/>
  <c r="X11" i="6" s="1"/>
  <c r="S4" i="6"/>
  <c r="R27" i="6"/>
  <c r="X27" i="6" s="1"/>
  <c r="R54" i="6"/>
  <c r="X54" i="6" s="1"/>
  <c r="R48" i="6"/>
  <c r="X48" i="6" s="1"/>
  <c r="S42" i="6"/>
  <c r="S35" i="6"/>
  <c r="S43" i="6"/>
  <c r="S49" i="6"/>
  <c r="R16" i="6"/>
  <c r="X16" i="6" s="1"/>
  <c r="S21" i="6"/>
  <c r="R7" i="6"/>
  <c r="X7" i="6" s="1"/>
  <c r="R51" i="6"/>
  <c r="X51" i="6" s="1"/>
  <c r="R41" i="6"/>
  <c r="X41" i="6" s="1"/>
  <c r="R33" i="6"/>
  <c r="X33" i="6" s="1"/>
  <c r="S3" i="6"/>
  <c r="X53" i="9" l="1"/>
  <c r="X35" i="9"/>
  <c r="X21" i="9"/>
  <c r="X30" i="9"/>
  <c r="X16" i="9"/>
  <c r="X10" i="9"/>
  <c r="X7" i="9"/>
  <c r="X2" i="9"/>
  <c r="X49" i="9"/>
  <c r="X43" i="9"/>
  <c r="X38" i="9"/>
  <c r="X4" i="9"/>
  <c r="X22" i="9"/>
  <c r="X6" i="9"/>
  <c r="X45" i="9"/>
  <c r="X11" i="9"/>
  <c r="X47" i="9"/>
  <c r="X52" i="9"/>
  <c r="X12" i="9"/>
  <c r="X41" i="9"/>
  <c r="X13" i="9"/>
  <c r="X44" i="9"/>
  <c r="X27" i="9"/>
  <c r="X18" i="9"/>
  <c r="X48" i="9"/>
  <c r="X25" i="9"/>
  <c r="X15" i="9"/>
  <c r="X46" i="9"/>
  <c r="X42" i="9"/>
  <c r="X17" i="9"/>
  <c r="X3" i="9"/>
  <c r="X29" i="9"/>
  <c r="X24" i="9"/>
  <c r="X33" i="9"/>
  <c r="X31" i="9"/>
  <c r="X34" i="9"/>
  <c r="X20" i="9"/>
  <c r="X23" i="9"/>
  <c r="X28" i="9"/>
  <c r="X26" i="9"/>
  <c r="X9" i="9"/>
  <c r="X19" i="9"/>
  <c r="X37" i="9"/>
  <c r="X32" i="9"/>
  <c r="X8" i="9"/>
  <c r="X40" i="9"/>
  <c r="X14" i="9"/>
  <c r="X36" i="9"/>
  <c r="X51" i="9"/>
  <c r="X5" i="9"/>
  <c r="X50" i="9"/>
  <c r="X39" i="9"/>
  <c r="X54" i="9"/>
  <c r="AI6" i="8"/>
  <c r="AG4" i="8"/>
  <c r="AI4" i="8"/>
  <c r="AH5" i="8"/>
  <c r="AH4" i="8"/>
  <c r="AH7" i="8"/>
  <c r="AG6" i="8"/>
  <c r="AG3" i="8"/>
  <c r="AG5" i="8"/>
  <c r="AI7" i="8"/>
  <c r="AI5" i="8"/>
  <c r="AH3" i="8"/>
  <c r="AH6" i="8"/>
  <c r="AI3" i="8"/>
  <c r="AG7" i="8"/>
  <c r="AG4" i="7"/>
  <c r="AH3" i="7"/>
  <c r="AI7" i="7"/>
  <c r="AG3" i="7"/>
  <c r="AG5" i="7"/>
  <c r="AH7" i="7"/>
  <c r="AI6" i="7"/>
  <c r="AG7" i="7"/>
  <c r="AH6" i="7"/>
  <c r="AI5" i="7"/>
  <c r="AG6" i="7"/>
  <c r="AH5" i="7"/>
  <c r="AH4" i="7"/>
  <c r="AI3" i="7"/>
  <c r="AI4" i="7"/>
  <c r="AG7" i="6"/>
  <c r="AG5" i="6"/>
  <c r="AG3" i="6"/>
  <c r="AI7" i="6"/>
  <c r="AI4" i="6"/>
  <c r="AI6" i="6"/>
  <c r="AH3" i="6"/>
  <c r="AH7" i="6"/>
  <c r="AH4" i="6"/>
  <c r="AH6" i="6"/>
  <c r="AG4" i="6"/>
  <c r="AG6" i="6"/>
  <c r="AI5" i="6"/>
  <c r="AI3" i="6"/>
  <c r="AH5" i="6"/>
  <c r="AG4" i="9" l="1"/>
  <c r="AI3" i="9"/>
  <c r="AG3" i="9"/>
  <c r="AH3" i="9"/>
  <c r="AI7" i="9"/>
  <c r="AG7" i="9"/>
  <c r="AH6" i="9"/>
  <c r="AI5" i="9"/>
  <c r="AG6" i="9"/>
  <c r="AH5" i="9"/>
  <c r="AH7" i="9"/>
  <c r="AH4" i="9"/>
  <c r="AI6" i="9"/>
  <c r="AG5" i="9"/>
  <c r="AI4" i="9"/>
  <c r="Z2" i="8"/>
  <c r="Z44" i="8"/>
  <c r="Z30" i="8"/>
  <c r="Z46" i="8"/>
  <c r="Z39" i="8"/>
  <c r="Z34" i="8"/>
  <c r="Z19" i="8"/>
  <c r="Z18" i="8"/>
  <c r="Z8" i="8"/>
  <c r="Z53" i="8"/>
  <c r="Z25" i="8"/>
  <c r="Z6" i="8"/>
  <c r="Z9" i="8"/>
  <c r="Z41" i="8"/>
  <c r="Z10" i="8"/>
  <c r="Z21" i="8"/>
  <c r="Z11" i="8"/>
  <c r="Z48" i="8"/>
  <c r="Z27" i="8"/>
  <c r="Z38" i="8"/>
  <c r="Z14" i="8"/>
  <c r="Z5" i="8"/>
  <c r="Z54" i="8"/>
  <c r="Z7" i="8"/>
  <c r="Z45" i="8"/>
  <c r="Z3" i="8"/>
  <c r="Z37" i="8"/>
  <c r="Z49" i="8"/>
  <c r="Z42" i="8"/>
  <c r="Z43" i="8"/>
  <c r="Z26" i="8"/>
  <c r="Z13" i="8"/>
  <c r="Z17" i="8"/>
  <c r="Z47" i="8"/>
  <c r="Z16" i="8"/>
  <c r="Z36" i="8"/>
  <c r="Z22" i="8"/>
  <c r="Z51" i="8"/>
  <c r="Z32" i="8"/>
  <c r="Z50" i="8"/>
  <c r="Z52" i="8"/>
  <c r="Z15" i="8"/>
  <c r="Z28" i="8"/>
  <c r="Z31" i="8"/>
  <c r="Z4" i="8"/>
  <c r="Z40" i="8"/>
  <c r="Z35" i="8"/>
  <c r="Z23" i="8"/>
  <c r="Z33" i="8"/>
  <c r="Z29" i="8"/>
  <c r="Z12" i="8"/>
  <c r="Z20" i="8"/>
  <c r="Z24" i="8"/>
  <c r="Z50" i="7"/>
  <c r="Z47" i="7"/>
  <c r="Z26" i="7"/>
  <c r="Z15" i="7"/>
  <c r="Z8" i="7"/>
  <c r="Z18" i="7"/>
  <c r="Z51" i="7"/>
  <c r="Z30" i="7"/>
  <c r="Z20" i="7"/>
  <c r="Z41" i="7"/>
  <c r="Z9" i="7"/>
  <c r="Z3" i="7"/>
  <c r="Z6" i="7"/>
  <c r="Z25" i="7"/>
  <c r="Z13" i="7"/>
  <c r="Z12" i="7"/>
  <c r="Z34" i="7"/>
  <c r="Z39" i="7"/>
  <c r="Z42" i="7"/>
  <c r="Z27" i="7"/>
  <c r="Z2" i="7"/>
  <c r="Z43" i="7"/>
  <c r="Z32" i="7"/>
  <c r="Z10" i="7"/>
  <c r="Z17" i="7"/>
  <c r="Z45" i="7"/>
  <c r="Z24" i="7"/>
  <c r="Z21" i="7"/>
  <c r="Z33" i="7"/>
  <c r="Z29" i="7"/>
  <c r="Z37" i="7"/>
  <c r="Z4" i="7"/>
  <c r="Z14" i="7"/>
  <c r="Z11" i="7"/>
  <c r="Z46" i="7"/>
  <c r="Z52" i="7"/>
  <c r="Z36" i="7"/>
  <c r="Z16" i="7"/>
  <c r="Z19" i="7"/>
  <c r="Z5" i="7"/>
  <c r="Z54" i="7"/>
  <c r="Z38" i="7"/>
  <c r="Z35" i="7"/>
  <c r="Z48" i="7"/>
  <c r="Z44" i="7"/>
  <c r="Z23" i="7"/>
  <c r="Z7" i="7"/>
  <c r="Z22" i="7"/>
  <c r="Z40" i="7"/>
  <c r="Z31" i="7"/>
  <c r="Z28" i="7"/>
  <c r="Z53" i="7"/>
  <c r="Z49" i="7"/>
  <c r="Z2" i="6"/>
  <c r="Z5" i="6"/>
  <c r="Z49" i="6"/>
  <c r="Z44" i="6"/>
  <c r="Z43" i="6"/>
  <c r="Z13" i="6"/>
  <c r="Z9" i="6"/>
  <c r="Z21" i="6"/>
  <c r="Z29" i="6"/>
  <c r="Z20" i="6"/>
  <c r="Z16" i="6"/>
  <c r="Z34" i="6"/>
  <c r="Z4" i="6"/>
  <c r="Z45" i="6"/>
  <c r="Z8" i="6"/>
  <c r="Z22" i="6"/>
  <c r="Z32" i="6"/>
  <c r="Z25" i="6"/>
  <c r="Z42" i="6"/>
  <c r="Z48" i="6"/>
  <c r="Z31" i="6"/>
  <c r="Z26" i="6"/>
  <c r="Z18" i="6"/>
  <c r="Z33" i="6"/>
  <c r="Z24" i="6"/>
  <c r="Z39" i="6"/>
  <c r="Z7" i="6"/>
  <c r="Z28" i="6"/>
  <c r="Z6" i="6"/>
  <c r="Z30" i="6"/>
  <c r="Z27" i="6"/>
  <c r="Z51" i="6"/>
  <c r="Z10" i="6"/>
  <c r="Z19" i="6"/>
  <c r="Z54" i="6"/>
  <c r="Z52" i="6"/>
  <c r="Z14" i="6"/>
  <c r="Z47" i="6"/>
  <c r="Z3" i="6"/>
  <c r="Z37" i="6"/>
  <c r="Z11" i="6"/>
  <c r="Z35" i="6"/>
  <c r="Z15" i="6"/>
  <c r="Z17" i="6"/>
  <c r="Z46" i="6"/>
  <c r="Z12" i="6"/>
  <c r="Z40" i="6"/>
  <c r="Z53" i="6"/>
  <c r="Z23" i="6"/>
  <c r="Z41" i="6"/>
  <c r="Z38" i="6"/>
  <c r="Z36" i="6"/>
  <c r="Z50" i="6"/>
  <c r="Z16" i="9" l="1"/>
  <c r="Z22" i="9"/>
  <c r="Z47" i="9"/>
  <c r="Z48" i="9"/>
  <c r="Z42" i="9"/>
  <c r="Z24" i="9"/>
  <c r="Z20" i="9"/>
  <c r="Z8" i="9"/>
  <c r="Z51" i="9"/>
  <c r="Z54" i="9"/>
  <c r="Z53" i="9"/>
  <c r="Z49" i="9"/>
  <c r="Z13" i="9"/>
  <c r="Z9" i="9"/>
  <c r="Z35" i="9"/>
  <c r="Z10" i="9"/>
  <c r="Z43" i="9"/>
  <c r="Z52" i="9"/>
  <c r="Z44" i="9"/>
  <c r="Z23" i="9"/>
  <c r="Z19" i="9"/>
  <c r="Z40" i="9"/>
  <c r="Z5" i="9"/>
  <c r="Z6" i="9"/>
  <c r="Z25" i="9"/>
  <c r="Z17" i="9"/>
  <c r="Z33" i="9"/>
  <c r="Z7" i="9"/>
  <c r="Z38" i="9"/>
  <c r="Z12" i="9"/>
  <c r="Z27" i="9"/>
  <c r="Z15" i="9"/>
  <c r="Z3" i="9"/>
  <c r="Z31" i="9"/>
  <c r="Z28" i="9"/>
  <c r="Z14" i="9"/>
  <c r="Z50" i="9"/>
  <c r="Z18" i="9"/>
  <c r="Z39" i="9"/>
  <c r="Z2" i="9"/>
  <c r="Z29" i="9"/>
  <c r="Z21" i="9"/>
  <c r="Z45" i="9"/>
  <c r="Z37" i="9"/>
  <c r="Z30" i="9"/>
  <c r="Z4" i="9"/>
  <c r="Z11" i="9"/>
  <c r="Z46" i="9"/>
  <c r="Z34" i="9"/>
  <c r="Z26" i="9"/>
  <c r="Z32" i="9"/>
  <c r="Z36" i="9"/>
  <c r="Z41" i="9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<sst xmlns="http://schemas.openxmlformats.org/spreadsheetml/2006/main" count="683" uniqueCount="206">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</sst>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microsoft.com/office/2007/relationships/slicerCache" Target="slicerCaches/slicerCache7.xml"/><Relationship Id="rId18" Type="http://schemas.microsoft.com/office/2007/relationships/slicerCache" Target="slicerCaches/slicerCache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5.xml"/><Relationship Id="rId7" Type="http://schemas.microsoft.com/office/2007/relationships/slicerCache" Target="slicerCaches/slicerCache1.xml"/><Relationship Id="rId12" Type="http://schemas.microsoft.com/office/2007/relationships/slicerCache" Target="slicerCaches/slicerCache6.xml"/><Relationship Id="rId17" Type="http://schemas.microsoft.com/office/2007/relationships/slicerCache" Target="slicerCaches/slicerCache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0.xml"/><Relationship Id="rId20" Type="http://schemas.microsoft.com/office/2007/relationships/slicerCache" Target="slicerCaches/slicerCache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5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microsoft.com/office/2007/relationships/slicerCache" Target="slicerCaches/slicerCache9.xml"/><Relationship Id="rId23" Type="http://schemas.openxmlformats.org/officeDocument/2006/relationships/theme" Target="theme/theme1.xml"/><Relationship Id="rId28" Type="http://schemas.openxmlformats.org/officeDocument/2006/relationships/customXml" Target="../customXml/item1.xml"/><Relationship Id="rId10" Type="http://schemas.microsoft.com/office/2007/relationships/slicerCache" Target="slicerCaches/slicerCache4.xml"/><Relationship Id="rId19" Type="http://schemas.microsoft.com/office/2007/relationships/slicerCache" Target="slicerCaches/slicerCache13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microsoft.com/office/2007/relationships/slicerCache" Target="slicerCaches/slicerCache8.xml"/><Relationship Id="rId22" Type="http://schemas.microsoft.com/office/2007/relationships/slicerCache" Target="slicerCaches/slicerCache16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26</xdr:col>
      <xdr:colOff>91440</xdr:colOff>
      <xdr:row>0</xdr:row>
      <xdr:rowOff>15240</xdr:rowOff>
    </xdr:from>
    <xdr:to>
      <xdr:col>37</xdr:col>
      <xdr:colOff>274320</xdr:colOff>
      <xdr:row>54</xdr:row>
      <xdr:rowOff>83820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9" name="최종학점">
              <a:extLst>
                <a:ext uri="{FF2B5EF4-FFF2-40B4-BE49-F238E27FC236}">
                  <a16:creationId xmlns:a16="http://schemas.microsoft.com/office/drawing/2014/main" id="{2F31C0D1-648F-720F-0D09-6D22C1B3399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최종학점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78440" y="15240"/>
              <a:ext cx="1828800" cy="3276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35</xdr:col>
      <xdr:colOff>411480</xdr:colOff>
      <xdr:row>3</xdr:row>
      <xdr:rowOff>121921</xdr:rowOff>
    </xdr:from>
    <xdr:to>
      <xdr:col>38</xdr:col>
      <xdr:colOff>182880</xdr:colOff>
      <xdr:row>34</xdr:row>
      <xdr:rowOff>152401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8" name="소속학과">
              <a:extLst>
                <a:ext uri="{FF2B5EF4-FFF2-40B4-BE49-F238E27FC236}">
                  <a16:creationId xmlns:a16="http://schemas.microsoft.com/office/drawing/2014/main" id="{52CA52B2-9CA6-16FE-F4DB-029B0B5AA2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소속학과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72800" y="563881"/>
              <a:ext cx="1828800" cy="20421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36</xdr:col>
      <xdr:colOff>434340</xdr:colOff>
      <xdr:row>11</xdr:row>
      <xdr:rowOff>160021</xdr:rowOff>
    </xdr:from>
    <xdr:to>
      <xdr:col>39</xdr:col>
      <xdr:colOff>205740</xdr:colOff>
      <xdr:row>46</xdr:row>
      <xdr:rowOff>114301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7" name="입학연도">
              <a:extLst>
                <a:ext uri="{FF2B5EF4-FFF2-40B4-BE49-F238E27FC236}">
                  <a16:creationId xmlns:a16="http://schemas.microsoft.com/office/drawing/2014/main" id="{D89AE72F-4AD4-4732-49D2-0318FA3257D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입학연도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681460" y="1104901"/>
              <a:ext cx="1828800" cy="1714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37</xdr:col>
      <xdr:colOff>358140</xdr:colOff>
      <xdr:row>21</xdr:row>
      <xdr:rowOff>213361</xdr:rowOff>
    </xdr:from>
    <xdr:to>
      <xdr:col>40</xdr:col>
      <xdr:colOff>129540</xdr:colOff>
      <xdr:row>54</xdr:row>
      <xdr:rowOff>190501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6" name="학년">
              <a:extLst>
                <a:ext uri="{FF2B5EF4-FFF2-40B4-BE49-F238E27FC236}">
                  <a16:creationId xmlns:a16="http://schemas.microsoft.com/office/drawing/2014/main" id="{E8FE8C0E-8690-380D-16AE-79EEB9690BA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학년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91060" y="1661161"/>
              <a:ext cx="1828800" cy="1737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26</xdr:col>
      <xdr:colOff>91440</xdr:colOff>
      <xdr:row>0</xdr:row>
      <xdr:rowOff>15240</xdr:rowOff>
    </xdr:from>
    <xdr:to>
      <xdr:col>37</xdr:col>
      <xdr:colOff>274320</xdr:colOff>
      <xdr:row>55</xdr:row>
      <xdr:rowOff>152400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5" name="최종학점 1">
              <a:extLst>
                <a:ext uri="{FF2B5EF4-FFF2-40B4-BE49-F238E27FC236}">
                  <a16:creationId xmlns:a16="http://schemas.microsoft.com/office/drawing/2014/main" id="{280BE3F3-D9C0-4812-B41B-C6C2F52A0C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최종학점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78440" y="15240"/>
              <a:ext cx="1828800" cy="33451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35</xdr:col>
      <xdr:colOff>297180</xdr:colOff>
      <xdr:row>4</xdr:row>
      <xdr:rowOff>160021</xdr:rowOff>
    </xdr:from>
    <xdr:to>
      <xdr:col>38</xdr:col>
      <xdr:colOff>68580</xdr:colOff>
      <xdr:row>44</xdr:row>
      <xdr:rowOff>205741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4" name="소속학과 1">
              <a:extLst>
                <a:ext uri="{FF2B5EF4-FFF2-40B4-BE49-F238E27FC236}">
                  <a16:creationId xmlns:a16="http://schemas.microsoft.com/office/drawing/2014/main" id="{4F157F55-A1A6-412F-9C5D-D2A2B7FCBE6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소속학과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58500" y="601981"/>
              <a:ext cx="1828800" cy="2057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36</xdr:col>
      <xdr:colOff>297180</xdr:colOff>
      <xdr:row>12</xdr:row>
      <xdr:rowOff>236221</xdr:rowOff>
    </xdr:from>
    <xdr:to>
      <xdr:col>39</xdr:col>
      <xdr:colOff>68580</xdr:colOff>
      <xdr:row>46</xdr:row>
      <xdr:rowOff>228601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입학연도 1">
              <a:extLst>
                <a:ext uri="{FF2B5EF4-FFF2-40B4-BE49-F238E27FC236}">
                  <a16:creationId xmlns:a16="http://schemas.microsoft.com/office/drawing/2014/main" id="{36479288-F308-4773-A698-949220964E7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입학연도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44300" y="1181101"/>
              <a:ext cx="1828800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37</xdr:col>
      <xdr:colOff>274320</xdr:colOff>
      <xdr:row>35</xdr:row>
      <xdr:rowOff>15241</xdr:rowOff>
    </xdr:from>
    <xdr:to>
      <xdr:col>40</xdr:col>
      <xdr:colOff>45720</xdr:colOff>
      <xdr:row>55</xdr:row>
      <xdr:rowOff>236221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학년 1">
              <a:extLst>
                <a:ext uri="{FF2B5EF4-FFF2-40B4-BE49-F238E27FC236}">
                  <a16:creationId xmlns:a16="http://schemas.microsoft.com/office/drawing/2014/main" id="{28109F6B-068A-45A3-80B8-924730A00B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학년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07240" y="1714501"/>
              <a:ext cx="1828800" cy="17297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26</xdr:col>
      <xdr:colOff>91440</xdr:colOff>
      <xdr:row>0</xdr:row>
      <xdr:rowOff>15240</xdr:rowOff>
    </xdr:from>
    <xdr:to>
      <xdr:col>37</xdr:col>
      <xdr:colOff>274320</xdr:colOff>
      <xdr:row>57</xdr:row>
      <xdr:rowOff>152400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최종학점 2">
              <a:extLst>
                <a:ext uri="{FF2B5EF4-FFF2-40B4-BE49-F238E27FC236}">
                  <a16:creationId xmlns:a16="http://schemas.microsoft.com/office/drawing/2014/main" id="{E09CDEF6-D01C-402E-B3F4-200CBCF2D2B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최종학점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78440" y="15240"/>
              <a:ext cx="1828800" cy="33451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35</xdr:col>
      <xdr:colOff>297180</xdr:colOff>
      <xdr:row>4</xdr:row>
      <xdr:rowOff>160021</xdr:rowOff>
    </xdr:from>
    <xdr:to>
      <xdr:col>38</xdr:col>
      <xdr:colOff>68580</xdr:colOff>
      <xdr:row>54</xdr:row>
      <xdr:rowOff>205741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소속학과 2">
              <a:extLst>
                <a:ext uri="{FF2B5EF4-FFF2-40B4-BE49-F238E27FC236}">
                  <a16:creationId xmlns:a16="http://schemas.microsoft.com/office/drawing/2014/main" id="{C39619D5-12B5-4C50-9DBE-BFE47CE65C7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소속학과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58500" y="601981"/>
              <a:ext cx="1828800" cy="2057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36</xdr:col>
      <xdr:colOff>297180</xdr:colOff>
      <xdr:row>12</xdr:row>
      <xdr:rowOff>236221</xdr:rowOff>
    </xdr:from>
    <xdr:to>
      <xdr:col>39</xdr:col>
      <xdr:colOff>68580</xdr:colOff>
      <xdr:row>55</xdr:row>
      <xdr:rowOff>228601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4" name="입학연도 2">
              <a:extLst>
                <a:ext uri="{FF2B5EF4-FFF2-40B4-BE49-F238E27FC236}">
                  <a16:creationId xmlns:a16="http://schemas.microsoft.com/office/drawing/2014/main" id="{5E7FE2DA-F0EC-4644-B70D-F7BFA3BFB2B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입학연도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44300" y="1181101"/>
              <a:ext cx="1828800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37</xdr:col>
      <xdr:colOff>274320</xdr:colOff>
      <xdr:row>35</xdr:row>
      <xdr:rowOff>15241</xdr:rowOff>
    </xdr:from>
    <xdr:to>
      <xdr:col>40</xdr:col>
      <xdr:colOff>45720</xdr:colOff>
      <xdr:row>57</xdr:row>
      <xdr:rowOff>236221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5" name="학년 2">
              <a:extLst>
                <a:ext uri="{FF2B5EF4-FFF2-40B4-BE49-F238E27FC236}">
                  <a16:creationId xmlns:a16="http://schemas.microsoft.com/office/drawing/2014/main" id="{51F96366-9D49-4E9E-AFC0-0622AA916AC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학년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07240" y="1714501"/>
              <a:ext cx="1828800" cy="17297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26</xdr:col>
      <xdr:colOff>91440</xdr:colOff>
      <xdr:row>0</xdr:row>
      <xdr:rowOff>15240</xdr:rowOff>
    </xdr:from>
    <xdr:to>
      <xdr:col>37</xdr:col>
      <xdr:colOff>274320</xdr:colOff>
      <xdr:row>64</xdr:row>
      <xdr:rowOff>152400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최종학점 3">
              <a:extLst>
                <a:ext uri="{FF2B5EF4-FFF2-40B4-BE49-F238E27FC236}">
                  <a16:creationId xmlns:a16="http://schemas.microsoft.com/office/drawing/2014/main" id="{20EBEA8E-13F1-4F9E-897A-CE5D479C42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최종학점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378440" y="15240"/>
              <a:ext cx="1828800" cy="33451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35</xdr:col>
      <xdr:colOff>297180</xdr:colOff>
      <xdr:row>11</xdr:row>
      <xdr:rowOff>160021</xdr:rowOff>
    </xdr:from>
    <xdr:to>
      <xdr:col>38</xdr:col>
      <xdr:colOff>68580</xdr:colOff>
      <xdr:row>61</xdr:row>
      <xdr:rowOff>205741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3" name="소속학과 3">
              <a:extLst>
                <a:ext uri="{FF2B5EF4-FFF2-40B4-BE49-F238E27FC236}">
                  <a16:creationId xmlns:a16="http://schemas.microsoft.com/office/drawing/2014/main" id="{9C2D25FB-2DFC-48E0-99EE-D01342A9F87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소속학과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58500" y="601981"/>
              <a:ext cx="1828800" cy="2057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36</xdr:col>
      <xdr:colOff>297180</xdr:colOff>
      <xdr:row>55</xdr:row>
      <xdr:rowOff>236221</xdr:rowOff>
    </xdr:from>
    <xdr:to>
      <xdr:col>39</xdr:col>
      <xdr:colOff>68580</xdr:colOff>
      <xdr:row>62</xdr:row>
      <xdr:rowOff>228601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4" name="입학연도 3">
              <a:extLst>
                <a:ext uri="{FF2B5EF4-FFF2-40B4-BE49-F238E27FC236}">
                  <a16:creationId xmlns:a16="http://schemas.microsoft.com/office/drawing/2014/main" id="{CE7DEFD8-6BD7-45B5-9CA8-A78591A72C4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입학연도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44300" y="1181101"/>
              <a:ext cx="1828800" cy="1752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absolute">
    <xdr:from>
      <xdr:col>37</xdr:col>
      <xdr:colOff>274320</xdr:colOff>
      <xdr:row>58</xdr:row>
      <xdr:rowOff>15241</xdr:rowOff>
    </xdr:from>
    <xdr:to>
      <xdr:col>40</xdr:col>
      <xdr:colOff>45720</xdr:colOff>
      <xdr:row>64</xdr:row>
      <xdr:rowOff>236221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5" name="학년 3">
              <a:extLst>
                <a:ext uri="{FF2B5EF4-FFF2-40B4-BE49-F238E27FC236}">
                  <a16:creationId xmlns:a16="http://schemas.microsoft.com/office/drawing/2014/main" id="{88F437AE-0143-4DE4-99D5-819A57F694E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학년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07240" y="1714501"/>
              <a:ext cx="1828800" cy="17297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표 슬라이서를 나타냅니다. 표 슬라이서는 이 버전의 Excel에서 지원되지 않습니다.
이전 버전의 Excel에서 도형이 수정되었거나 통합 문서가 Excel 2007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학년" xr10:uid="{EA140AEE-278A-4B7F-9981-8AD95D0E519A}" sourceName="학년">
  <extLst>
    <x:ext xmlns:x15="http://schemas.microsoft.com/office/spreadsheetml/2010/11/main" uri="{2F2917AC-EB37-4324-AD4E-5DD8C200BD13}">
      <x15:tableSlicerCache tableId="1" column="2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입학연도" xr10:uid="{5E3D8D38-E160-495F-A03A-96564CB3EE44}" sourceName="입학연도">
  <extLst>
    <x:ext xmlns:x15="http://schemas.microsoft.com/office/spreadsheetml/2010/11/main" uri="{2F2917AC-EB37-4324-AD4E-5DD8C200BD13}">
      <x15:tableSlicerCache tableId="1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소속학과" xr10:uid="{D965370F-5EF9-493F-9DD6-BBD7D04F3418}" sourceName="소속학과">
  <extLst>
    <x:ext xmlns:x15="http://schemas.microsoft.com/office/spreadsheetml/2010/11/main" uri="{2F2917AC-EB37-4324-AD4E-5DD8C200BD13}">
      <x15:tableSlicerCache tableId="1" column="6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최종학점" xr10:uid="{3DF896FB-10E3-496E-A8B3-296D97E88CD4}" sourceName="최종학점">
  <extLst>
    <x:ext xmlns:x15="http://schemas.microsoft.com/office/spreadsheetml/2010/11/main" uri="{2F2917AC-EB37-4324-AD4E-5DD8C200BD13}">
      <x15:tableSlicerCache tableId="1" column="26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학년1" xr10:uid="{F49D372B-5104-4B70-92EA-95CFEE0732E0}" sourceName="학년">
  <extLst>
    <x:ext xmlns:x15="http://schemas.microsoft.com/office/spreadsheetml/2010/11/main" uri="{2F2917AC-EB37-4324-AD4E-5DD8C200BD13}">
      <x15:tableSlicerCache tableId="2" column="2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입학연도1" xr10:uid="{7C7911EA-7586-4ADA-905C-00755ABDFF96}" sourceName="입학연도">
  <extLst>
    <x:ext xmlns:x15="http://schemas.microsoft.com/office/spreadsheetml/2010/11/main" uri="{2F2917AC-EB37-4324-AD4E-5DD8C200BD13}">
      <x15:tableSlicerCache tableId="2" column="4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소속학과1" xr10:uid="{05472F09-7D07-45D2-B0F0-EF8FD1B510F0}" sourceName="소속학과">
  <extLst>
    <x:ext xmlns:x15="http://schemas.microsoft.com/office/spreadsheetml/2010/11/main" uri="{2F2917AC-EB37-4324-AD4E-5DD8C200BD13}">
      <x15:tableSlicerCache tableId="2" column="6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최종학점1" xr10:uid="{C3F19113-72CA-492A-9714-C19CC34A81B2}" sourceName="최종학점">
  <extLst>
    <x:ext xmlns:x15="http://schemas.microsoft.com/office/spreadsheetml/2010/11/main" uri="{2F2917AC-EB37-4324-AD4E-5DD8C200BD13}">
      <x15:tableSlicerCache tableId="2" column="26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최종학점11" xr10:uid="{31061D7A-8C01-4A1C-AA04-5697A608BED2}" sourceName="최종학점">
  <extLst>
    <x:ext xmlns:x15="http://schemas.microsoft.com/office/spreadsheetml/2010/11/main" uri="{2F2917AC-EB37-4324-AD4E-5DD8C200BD13}">
      <x15:tableSlicerCache tableId="3" column="26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소속학과11" xr10:uid="{68A5CB9D-B319-426A-B5C0-BA2997C1B3B7}" sourceName="소속학과">
  <extLst>
    <x:ext xmlns:x15="http://schemas.microsoft.com/office/spreadsheetml/2010/11/main" uri="{2F2917AC-EB37-4324-AD4E-5DD8C200BD13}">
      <x15:tableSlicerCache tableId="3" column="6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입학연도11" xr10:uid="{09A59497-C02D-4171-9FA2-13FC7AA6330F}" sourceName="입학연도">
  <extLst>
    <x:ext xmlns:x15="http://schemas.microsoft.com/office/spreadsheetml/2010/11/main" uri="{2F2917AC-EB37-4324-AD4E-5DD8C200BD13}">
      <x15:tableSlicerCache tableId="3" column="4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학년11" xr10:uid="{E866CF08-DBA7-4107-9094-9058C5B74AA2}" sourceName="학년">
  <extLst>
    <x:ext xmlns:x15="http://schemas.microsoft.com/office/spreadsheetml/2010/11/main" uri="{2F2917AC-EB37-4324-AD4E-5DD8C200BD13}">
      <x15:tableSlicerCache tableId="3" column="2"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최종학점111" xr10:uid="{B014E380-2816-4626-9C64-6C588AFE8EAD}" sourceName="최종학점">
  <extLst>
    <x:ext xmlns:x15="http://schemas.microsoft.com/office/spreadsheetml/2010/11/main" uri="{2F2917AC-EB37-4324-AD4E-5DD8C200BD13}">
      <x15:tableSlicerCache tableId="4" column="26"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소속학과111" xr10:uid="{6AAA2C2C-4308-406B-B10F-731DC756631D}" sourceName="소속학과">
  <extLst>
    <x:ext xmlns:x15="http://schemas.microsoft.com/office/spreadsheetml/2010/11/main" uri="{2F2917AC-EB37-4324-AD4E-5DD8C200BD13}">
      <x15:tableSlicerCache tableId="4" column="6"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입학연도111" xr10:uid="{AECA865A-E0E4-4224-B236-D9B9CC5C843A}" sourceName="입학연도">
  <extLst>
    <x:ext xmlns:x15="http://schemas.microsoft.com/office/spreadsheetml/2010/11/main" uri="{2F2917AC-EB37-4324-AD4E-5DD8C200BD13}">
      <x15:tableSlicerCache tableId="4" column="4"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학년111" xr10:uid="{1E9EF2A3-CC53-4320-97A5-CB3DEDF65FA9}" sourceName="학년">
  <extLst>
    <x:ext xmlns:x15="http://schemas.microsoft.com/office/spreadsheetml/2010/11/main" uri="{2F2917AC-EB37-4324-AD4E-5DD8C200BD13}">
      <x15:tableSlicerCache tableId="4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학년" xr10:uid="{1B9321E6-E08C-409E-91C8-51AF110E31BD}" cache="슬라이서_학년" caption="학년" rowHeight="285750"/>
  <slicer name="입학연도" xr10:uid="{7F03F4BD-E85F-4828-B30A-B8CAE067F12E}" cache="슬라이서_입학연도" caption="입학연도" rowHeight="285750"/>
  <slicer name="소속학과" xr10:uid="{44F06321-EFEF-4E20-9B14-B8859F48C823}" cache="슬라이서_소속학과" caption="소속학과" rowHeight="285750"/>
  <slicer name="최종학점" xr10:uid="{E16CCA22-120D-4896-8806-D755D4A5EC45}" cache="슬라이서_최종학점" caption="최종학점" rowHeight="2857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학년 1" xr10:uid="{01EAAB9A-ADB7-4624-9F49-7E6ECF2D79A5}" cache="슬라이서_학년1" caption="학년" rowHeight="285750"/>
  <slicer name="입학연도 1" xr10:uid="{62CA01D7-60F1-464F-B640-F950AB4E94A3}" cache="슬라이서_입학연도1" caption="입학연도" rowHeight="285750"/>
  <slicer name="소속학과 1" xr10:uid="{1BA3CB63-1F07-4870-A7FA-D80385CC761B}" cache="슬라이서_소속학과1" caption="소속학과" rowHeight="285750"/>
  <slicer name="최종학점 1" xr10:uid="{915A34D9-AD2C-4F80-B834-A442B45218A9}" cache="슬라이서_최종학점1" caption="최종학점" rowHeight="2857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최종학점 2" xr10:uid="{F6A265C9-9377-498C-8C04-4C6EA2066922}" cache="슬라이서_최종학점11" caption="최종학점" rowHeight="285750"/>
  <slicer name="소속학과 2" xr10:uid="{26D4761F-2E24-4FAD-B215-152B6C396354}" cache="슬라이서_소속학과11" caption="소속학과" rowHeight="285750"/>
  <slicer name="입학연도 2" xr10:uid="{A095221A-EC1F-4AA3-980C-272C2CDEE288}" cache="슬라이서_입학연도11" caption="입학연도" rowHeight="285750"/>
  <slicer name="학년 2" xr10:uid="{7AC055FE-38F7-4F5F-92FE-AE67C7B284FB}" cache="슬라이서_학년11" caption="학년" rowHeight="2857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최종학점 3" xr10:uid="{F4C0D510-D460-4A2E-A1DD-0D5C163A5D44}" cache="슬라이서_최종학점111" caption="최종학점" rowHeight="285750"/>
  <slicer name="소속학과 3" xr10:uid="{BEA7941B-6D78-44E0-86A6-60843BEC14D5}" cache="슬라이서_소속학과111" caption="소속학과" rowHeight="285750"/>
  <slicer name="입학연도 3" xr10:uid="{80349289-7BE7-47D9-8CFC-ECB2AB143EE3}" cache="슬라이서_입학연도111" caption="입학연도" rowHeight="285750"/>
  <slicer name="학년 3" xr10:uid="{1D6F59A1-8EED-4218-8CE4-E63A73D399E8}" cache="슬라이서_학년111" caption="학년" rowHeight="2857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431435-EA56-4230-A388-CF82A858AF3F}" name="표1" displayName="표1" ref="A1:Z54" totalsRowShown="0" headerRowDxfId="123" dataDxfId="121" headerRowBorderDxfId="122" tableBorderDxfId="120" totalsRowBorderDxfId="119">
  <autoFilter ref="A1:Z54" xr:uid="{F3431435-EA56-4230-A388-CF82A858AF3F}">
    <filterColumn colId="25">
      <filters>
        <filter val="C+"/>
        <filter val="C0"/>
      </filters>
    </filterColumn>
  </autoFilter>
  <tableColumns count="26">
    <tableColumn id="1" xr3:uid="{7A35E537-2ED5-4675-A9F2-E8FCBAA64FC7}" name="순번" dataDxfId="118"/>
    <tableColumn id="2" xr3:uid="{DAA9FB1E-0432-44A8-BA5E-3E1331F55223}" name="학년" dataDxfId="117"/>
    <tableColumn id="3" xr3:uid="{FAE26948-BAA4-4979-A313-F25D50AAFF1E}" name="학번" dataDxfId="116"/>
    <tableColumn id="4" xr3:uid="{71F9DA0E-4550-478A-8DE8-98CF329056E2}" name="입학연도" dataDxfId="115">
      <calculatedColumnFormula>VALUE(LEFT(C2,4))</calculatedColumnFormula>
    </tableColumn>
    <tableColumn id="5" xr3:uid="{A71A1BFD-D2F0-44E2-A25B-1FA100AF3817}" name="학과코드" dataDxfId="114">
      <calculatedColumnFormula>VALUE(MID(C2, 5, 3))</calculatedColumnFormula>
    </tableColumn>
    <tableColumn id="6" xr3:uid="{7B4514D4-744D-495B-B7A2-ECCCFA0A149A}" name="소속학과" dataDxfId="113">
      <calculatedColumnFormula>VLOOKUP(E2, 참조표!$A$3:$B$7, 2, FALSE)</calculatedColumnFormula>
    </tableColumn>
    <tableColumn id="7" xr3:uid="{E356E067-3370-4EBB-A5AC-D3E58D71BCBD}" name="성명" dataDxfId="112"/>
    <tableColumn id="8" xr3:uid="{3EE88850-215E-4E0D-8872-E6072174C4EC}" name="중간200" dataDxfId="111"/>
    <tableColumn id="9" xr3:uid="{D8FD0DFC-86B7-4FEF-B313-3287E99AF901}" name="중간100" dataDxfId="110">
      <calculatedColumnFormula>(H2*100)/200</calculatedColumnFormula>
    </tableColumn>
    <tableColumn id="10" xr3:uid="{495370FC-C7CA-49BE-957E-A469FCFCF63F}" name="기말110" dataDxfId="109"/>
    <tableColumn id="11" xr3:uid="{778FBC33-088C-48F8-9559-C4D8162508C3}" name="기말100" dataDxfId="108">
      <calculatedColumnFormula>ROUND((J2*100)/110, 2)</calculatedColumnFormula>
    </tableColumn>
    <tableColumn id="12" xr3:uid="{795EC48F-3EE0-4752-9486-EC9C1D9C8850}" name="퀴즈1:110" dataDxfId="107"/>
    <tableColumn id="13" xr3:uid="{12138F53-A22E-4400-B016-7EA935312A02}" name="퀴즈1:100" dataDxfId="106">
      <calculatedColumnFormula>ROUND((L2*100)/110,2)</calculatedColumnFormula>
    </tableColumn>
    <tableColumn id="14" xr3:uid="{CCE3BDA5-BED1-4065-A281-202C0C6E9951}" name="퀴즈2:100" dataDxfId="105"/>
    <tableColumn id="15" xr3:uid="{915E1798-9236-4832-99EA-43F9583DCF8E}" name="출석100" dataDxfId="104"/>
    <tableColumn id="16" xr3:uid="{F277E21C-52E5-4FF0-9151-72C3909205DD}" name="참여도100" dataDxfId="103"/>
    <tableColumn id="17" xr3:uid="{7036B8B4-715D-48F0-8AC4-0C4DAACC6A35}" name="총합" dataDxfId="102">
      <calculatedColumnFormula>ROUND(I2*0.3+K2*0.35+M2*0.1+N2*0.1+O2*0.1+P2*0.05, 2)</calculatedColumnFormula>
    </tableColumn>
    <tableColumn id="18" xr3:uid="{46594368-3EC8-4C6E-B181-516889D9A9A0}" name="등수EQ" dataDxfId="101">
      <calculatedColumnFormula>_xlfn.RANK.EQ(Q2, $Q$2:$Q$54, 0)</calculatedColumnFormula>
    </tableColumn>
    <tableColumn id="19" xr3:uid="{70E37304-5B9D-4464-A659-D2ECA8A0CE4C}" name="등수AVG" dataDxfId="100">
      <calculatedColumnFormula>_xlfn.RANK.AVG(Q2, $Q$2:$Q$54, 0)</calculatedColumnFormula>
    </tableColumn>
    <tableColumn id="20" xr3:uid="{1E4B9E80-C3B6-4784-AA69-776AE96A6743}" name="재수강_x000a_여부" dataDxfId="99"/>
    <tableColumn id="21" xr3:uid="{5B953D43-22AE-4208-813F-6FFB61DF5728}" name="A0이상_x000a_부여가능" dataDxfId="98">
      <calculatedColumnFormula>IF(OR(D2&lt;=2020, T2=""), "가능", "")</calculatedColumnFormula>
    </tableColumn>
    <tableColumn id="22" xr3:uid="{030D98D8-A405-4672-9B6C-A8BBE1CB688F}" name="최고학점_x000a_B+여부" dataDxfId="97"/>
    <tableColumn id="23" xr3:uid="{793DF706-6B34-4CF9-AC9D-4A3F00A7A43C}" name="절대평가_x000a_학점" dataDxfId="96">
      <calculatedColumnFormula>HLOOKUP(Q2, 참조표!$E$2:$M$3, 2, TRUE)</calculatedColumnFormula>
    </tableColumn>
    <tableColumn id="24" xr3:uid="{4AC7A5E0-C762-4FD4-914E-8BF8B3F18369}" name="1차학점" dataDxfId="95">
      <calculatedColumnFormula>IF(R2&lt;=53*0.3, "A", IF(R2&lt;=53*0.6, "B", IF(R2&lt;=53*0.8, "C",IF(R2&lt;=53*0.9, "D","F"))))</calculatedColumnFormula>
    </tableColumn>
    <tableColumn id="25" xr3:uid="{A92B6DE4-02C5-49B0-B91C-245768907660}" name="부여가능_x000a_최고학점" dataDxfId="94">
      <calculatedColumnFormula>IF(T2="", "A+", IF(AND(T2="Y", D2&lt;=2020), "A0", "B+"))</calculatedColumnFormula>
    </tableColumn>
    <tableColumn id="26" xr3:uid="{B1858CFD-3AC3-4D45-89EF-B9E25C7B8E5F}" name="최종학점" dataDxfId="93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B7F46C-F7C1-44A2-9648-72204B452121}" name="표1_3" displayName="표1_3" ref="A1:Z54" totalsRowShown="0" headerRowDxfId="92" dataDxfId="91" headerRowBorderDxfId="89" tableBorderDxfId="90" totalsRowBorderDxfId="88">
  <autoFilter ref="A1:Z54" xr:uid="{F3431435-EA56-4230-A388-CF82A858AF3F}">
    <filterColumn colId="1">
      <filters>
        <filter val="2"/>
      </filters>
    </filterColumn>
    <filterColumn colId="3">
      <filters>
        <filter val="2021"/>
      </filters>
    </filterColumn>
  </autoFilter>
  <tableColumns count="26">
    <tableColumn id="1" xr3:uid="{D21AC6D5-4753-4501-A6ED-DB472A381EF9}" name="순번" dataDxfId="87"/>
    <tableColumn id="2" xr3:uid="{632F24B8-5438-4A6A-9E06-27C7C2D25466}" name="학년" dataDxfId="86"/>
    <tableColumn id="3" xr3:uid="{2EA279A7-7DDB-442F-A961-485584F7C225}" name="학번" dataDxfId="85"/>
    <tableColumn id="4" xr3:uid="{62B53B54-1441-4681-B81C-6363585179FC}" name="입학연도" dataDxfId="84">
      <calculatedColumnFormula>VALUE(LEFT(C2,4))</calculatedColumnFormula>
    </tableColumn>
    <tableColumn id="5" xr3:uid="{F0A5B133-8258-4E6A-B0EF-C58B081F6253}" name="학과코드" dataDxfId="83">
      <calculatedColumnFormula>VALUE(MID(C2, 5, 3))</calculatedColumnFormula>
    </tableColumn>
    <tableColumn id="6" xr3:uid="{8A74E9F7-57EC-4A44-9497-3B9F5EE6642E}" name="소속학과" dataDxfId="82">
      <calculatedColumnFormula>VLOOKUP(E2, 참조표!$A$3:$B$7, 2, FALSE)</calculatedColumnFormula>
    </tableColumn>
    <tableColumn id="7" xr3:uid="{7ACD1454-611E-410B-A807-6DD5943FBCFF}" name="성명" dataDxfId="81"/>
    <tableColumn id="8" xr3:uid="{38CB7DEF-E5F7-4972-8287-D4A026BF8BD6}" name="중간200" dataDxfId="80"/>
    <tableColumn id="9" xr3:uid="{BD6FFB86-1B1A-44AB-8453-622AC3D6A73D}" name="중간100" dataDxfId="79">
      <calculatedColumnFormula>(H2*100)/200</calculatedColumnFormula>
    </tableColumn>
    <tableColumn id="10" xr3:uid="{22A719F6-AFEE-47E4-B429-CEA23D06EFAE}" name="기말110" dataDxfId="78"/>
    <tableColumn id="11" xr3:uid="{F3A19068-7713-4D13-BD2F-DD84CC858A13}" name="기말100" dataDxfId="77">
      <calculatedColumnFormula>ROUND((J2*100)/110, 2)</calculatedColumnFormula>
    </tableColumn>
    <tableColumn id="12" xr3:uid="{C15448C8-923C-4413-B74A-14C30E157C22}" name="퀴즈1:110" dataDxfId="76"/>
    <tableColumn id="13" xr3:uid="{AC2C7984-F234-4DAE-8F61-DC14C4249D3E}" name="퀴즈1:100" dataDxfId="75">
      <calculatedColumnFormula>ROUND((L2*100)/110,2)</calculatedColumnFormula>
    </tableColumn>
    <tableColumn id="14" xr3:uid="{87A36028-EAE2-4089-9B7C-B64A0E1F191D}" name="퀴즈2:100" dataDxfId="74"/>
    <tableColumn id="15" xr3:uid="{14D4DA1F-1EED-4644-B6B0-E5AB82CB86CF}" name="출석100" dataDxfId="73"/>
    <tableColumn id="16" xr3:uid="{5D7B2EE9-9EA4-4ACD-8E97-CF009D3E8DF7}" name="참여도100" dataDxfId="72"/>
    <tableColumn id="17" xr3:uid="{5EDE55BF-39DC-4539-AF6B-9512439D3E13}" name="총합" dataDxfId="71">
      <calculatedColumnFormula>ROUND(I2*0.3+K2*0.35+M2*0.1+N2*0.1+O2*0.1+P2*0.05, 2)</calculatedColumnFormula>
    </tableColumn>
    <tableColumn id="18" xr3:uid="{6595B51A-01F8-4B46-83C4-0E2DF8204E82}" name="등수EQ" dataDxfId="70">
      <calculatedColumnFormula>_xlfn.RANK.EQ(Q2, $Q$2:$Q$54, 0)</calculatedColumnFormula>
    </tableColumn>
    <tableColumn id="19" xr3:uid="{CDB784C8-90A6-45A4-BE07-8F7140558B29}" name="등수AVG" dataDxfId="69">
      <calculatedColumnFormula>_xlfn.RANK.AVG(Q2, $Q$2:$Q$54, 0)</calculatedColumnFormula>
    </tableColumn>
    <tableColumn id="20" xr3:uid="{BCB06D2B-09A2-48EF-A215-40039212B99B}" name="재수강_x000a_여부" dataDxfId="68"/>
    <tableColumn id="21" xr3:uid="{6989DF65-2551-4344-826B-13DE3F756C75}" name="A0이상_x000a_부여가능" dataDxfId="67">
      <calculatedColumnFormula>IF(OR(D2&lt;=2020, T2=""), "가능", "")</calculatedColumnFormula>
    </tableColumn>
    <tableColumn id="22" xr3:uid="{9D34DFF0-AB55-45D8-BD8A-EE7D4485CDF9}" name="최고학점_x000a_B+여부" dataDxfId="66"/>
    <tableColumn id="23" xr3:uid="{67415C9A-CD07-42A9-9FD0-FC156EDD0920}" name="절대평가_x000a_학점" dataDxfId="65">
      <calculatedColumnFormula>HLOOKUP(Q2, 참조표!$E$2:$M$3, 2, TRUE)</calculatedColumnFormula>
    </tableColumn>
    <tableColumn id="24" xr3:uid="{A29948AE-3ECD-431D-8EE6-7F1543EB95FB}" name="1차학점" dataDxfId="64">
      <calculatedColumnFormula>IF(R2&lt;=53*0.3, "A", IF(R2&lt;=53*0.6, "B", IF(R2&lt;=53*0.8, "C",IF(R2&lt;=53*0.9, "D","F"))))</calculatedColumnFormula>
    </tableColumn>
    <tableColumn id="25" xr3:uid="{E0C9258F-A389-48EB-B39A-245AD3288CE6}" name="부여가능_x000a_최고학점" dataDxfId="63">
      <calculatedColumnFormula>IF(T2="", "A+", IF(AND(T2="Y", D2&lt;=2020), "A0", "B+"))</calculatedColumnFormula>
    </tableColumn>
    <tableColumn id="26" xr3:uid="{99546A76-6828-4D4F-8CD2-A7D416DBE992}" name="최종학점" dataDxfId="62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1158F78-7937-4741-A02C-7EDDD2785CC6}" name="표1_34" displayName="표1_34" ref="A1:Z54" totalsRowShown="0" headerRowDxfId="61" dataDxfId="60" headerRowBorderDxfId="58" tableBorderDxfId="59" totalsRowBorderDxfId="57">
  <autoFilter ref="A1:Z54" xr:uid="{F3431435-EA56-4230-A388-CF82A858AF3F}">
    <filterColumn colId="3">
      <filters>
        <filter val="2021"/>
      </filters>
    </filterColumn>
    <filterColumn colId="5">
      <filters>
        <filter val="보안"/>
        <filter val="컴퓨터"/>
      </filters>
    </filterColumn>
  </autoFilter>
  <tableColumns count="26">
    <tableColumn id="1" xr3:uid="{1F2723F7-DCB4-4625-90F3-48284C15F708}" name="순번" dataDxfId="56"/>
    <tableColumn id="2" xr3:uid="{9410459E-DE5B-4836-8CA2-F8FB514650C7}" name="학년" dataDxfId="55"/>
    <tableColumn id="3" xr3:uid="{9258A8FD-56E6-4924-AE01-125ED050A408}" name="학번" dataDxfId="54"/>
    <tableColumn id="4" xr3:uid="{7F63E329-6DE4-488D-B68E-D10484A1A057}" name="입학연도" dataDxfId="53">
      <calculatedColumnFormula>VALUE(LEFT(C2,4))</calculatedColumnFormula>
    </tableColumn>
    <tableColumn id="5" xr3:uid="{33A160C2-BD30-4554-9F2C-DC6E079529B1}" name="학과코드" dataDxfId="52">
      <calculatedColumnFormula>VALUE(MID(C2, 5, 3))</calculatedColumnFormula>
    </tableColumn>
    <tableColumn id="6" xr3:uid="{3CAD1A96-BE6B-4427-8E33-7CB06FA79F32}" name="소속학과" dataDxfId="51">
      <calculatedColumnFormula>VLOOKUP(E2, 참조표!$A$3:$B$7, 2, FALSE)</calculatedColumnFormula>
    </tableColumn>
    <tableColumn id="7" xr3:uid="{8E827B32-2593-4E64-B776-FD36E0F480AA}" name="성명" dataDxfId="50"/>
    <tableColumn id="8" xr3:uid="{247EC265-F51A-47F1-94C9-5EBF00AB655F}" name="중간200" dataDxfId="49"/>
    <tableColumn id="9" xr3:uid="{DC6E4E7D-36A8-4280-8048-B04EB3DB6F89}" name="중간100" dataDxfId="48">
      <calculatedColumnFormula>(H2*100)/200</calculatedColumnFormula>
    </tableColumn>
    <tableColumn id="10" xr3:uid="{2052A0B6-D730-43E3-A833-76B35CB6971E}" name="기말110" dataDxfId="47"/>
    <tableColumn id="11" xr3:uid="{46066A70-E8B7-4C37-954C-6E27E29BED81}" name="기말100" dataDxfId="46">
      <calculatedColumnFormula>ROUND((J2*100)/110, 2)</calculatedColumnFormula>
    </tableColumn>
    <tableColumn id="12" xr3:uid="{CE9279C5-E8E9-414D-B248-BB02689F17B4}" name="퀴즈1:110" dataDxfId="45"/>
    <tableColumn id="13" xr3:uid="{DE2C927E-05EC-4B72-8D37-45B8F2583A3D}" name="퀴즈1:100" dataDxfId="44">
      <calculatedColumnFormula>ROUND((L2*100)/110,2)</calculatedColumnFormula>
    </tableColumn>
    <tableColumn id="14" xr3:uid="{ADAAE872-95D2-40EF-B5E7-5FEDE458A8D5}" name="퀴즈2:100" dataDxfId="43"/>
    <tableColumn id="15" xr3:uid="{4F907F5A-30D1-429A-B21E-34B9304F7BCA}" name="출석100" dataDxfId="42"/>
    <tableColumn id="16" xr3:uid="{F79E4609-7746-466B-94E2-1E9C29F206C7}" name="참여도100" dataDxfId="41"/>
    <tableColumn id="17" xr3:uid="{BF06DF0D-1F71-44B4-AF2A-32C8B5FAC931}" name="총합" dataDxfId="40">
      <calculatedColumnFormula>ROUND(I2*0.3+K2*0.35+M2*0.1+N2*0.1+O2*0.1+P2*0.05, 2)</calculatedColumnFormula>
    </tableColumn>
    <tableColumn id="18" xr3:uid="{B7A0ABE5-2A33-4830-9FD8-F14B16AAC9C8}" name="등수EQ" dataDxfId="39">
      <calculatedColumnFormula>_xlfn.RANK.EQ(Q2, $Q$2:$Q$54, 0)</calculatedColumnFormula>
    </tableColumn>
    <tableColumn id="19" xr3:uid="{3E23B07E-7F28-4400-8802-CC1683AA3E39}" name="등수AVG" dataDxfId="38">
      <calculatedColumnFormula>_xlfn.RANK.AVG(Q2, $Q$2:$Q$54, 0)</calculatedColumnFormula>
    </tableColumn>
    <tableColumn id="20" xr3:uid="{E616AF85-2DAA-4E32-AE0E-F24CC32EDD30}" name="재수강_x000a_여부" dataDxfId="37"/>
    <tableColumn id="21" xr3:uid="{721A6642-8839-474D-B559-6F6BDAC8F553}" name="A0이상_x000a_부여가능" dataDxfId="36">
      <calculatedColumnFormula>IF(OR(D2&lt;=2020, T2=""), "가능", "")</calculatedColumnFormula>
    </tableColumn>
    <tableColumn id="22" xr3:uid="{4E450A49-E9EA-475B-8EB8-111D72089CD0}" name="최고학점_x000a_B+여부" dataDxfId="35"/>
    <tableColumn id="23" xr3:uid="{0768A08F-34CA-4773-9CAF-BF2A11CDE2D8}" name="절대평가_x000a_학점" dataDxfId="34">
      <calculatedColumnFormula>HLOOKUP(Q2, 참조표!$E$2:$M$3, 2, TRUE)</calculatedColumnFormula>
    </tableColumn>
    <tableColumn id="24" xr3:uid="{7CFC9E4F-5609-49D2-8968-76EB08827A42}" name="1차학점" dataDxfId="33">
      <calculatedColumnFormula>IF(R2&lt;=53*0.3, "A", IF(R2&lt;=53*0.6, "B", IF(R2&lt;=53*0.8, "C",IF(R2&lt;=53*0.9, "D","F"))))</calculatedColumnFormula>
    </tableColumn>
    <tableColumn id="25" xr3:uid="{FE91AD08-88DF-4283-B5A9-D57091C9CA50}" name="부여가능_x000a_최고학점" dataDxfId="32">
      <calculatedColumnFormula>IF(T2="", "A+", IF(AND(T2="Y", D2&lt;=2020), "A0", "B+"))</calculatedColumnFormula>
    </tableColumn>
    <tableColumn id="26" xr3:uid="{8244728B-A222-4128-9D7D-81D46FFA136B}" name="최종학점" dataDxfId="31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91D656A-6E28-4B93-A96E-3FF2EC066AC6}" name="표1_345" displayName="표1_345" ref="A1:Z54" totalsRowShown="0" headerRowDxfId="30" dataDxfId="29" headerRowBorderDxfId="27" tableBorderDxfId="28" totalsRowBorderDxfId="26">
  <autoFilter ref="A1:Z54" xr:uid="{F3431435-EA56-4230-A388-CF82A858AF3F}">
    <filterColumn colId="1">
      <filters>
        <filter val="2"/>
      </filters>
    </filterColumn>
    <filterColumn colId="3">
      <filters>
        <filter val="2022"/>
      </filters>
    </filterColumn>
    <filterColumn colId="5">
      <filters>
        <filter val="컴퓨터"/>
      </filters>
    </filterColumn>
    <filterColumn colId="25">
      <filters>
        <filter val="C+"/>
        <filter val="C0"/>
      </filters>
    </filterColumn>
  </autoFilter>
  <tableColumns count="26">
    <tableColumn id="1" xr3:uid="{138FAE5C-FB39-4DB1-8787-3A1CB795043F}" name="순번" dataDxfId="25"/>
    <tableColumn id="2" xr3:uid="{1AF72E94-411A-4721-AD54-7A63887D3937}" name="학년" dataDxfId="24"/>
    <tableColumn id="3" xr3:uid="{2998914B-61E2-4042-A93D-5210E010FCC1}" name="학번" dataDxfId="23"/>
    <tableColumn id="4" xr3:uid="{76C5D875-12B8-4DD5-8E68-73378B77EB11}" name="입학연도" dataDxfId="22">
      <calculatedColumnFormula>VALUE(LEFT(C2,4))</calculatedColumnFormula>
    </tableColumn>
    <tableColumn id="5" xr3:uid="{AFC0B980-CEB5-465B-A1F3-5847C7F023EB}" name="학과코드" dataDxfId="21">
      <calculatedColumnFormula>VALUE(MID(C2, 5, 3))</calculatedColumnFormula>
    </tableColumn>
    <tableColumn id="6" xr3:uid="{52A32920-ABD3-4D10-A1F6-475593D56DE2}" name="소속학과" dataDxfId="20">
      <calculatedColumnFormula>VLOOKUP(E2, 참조표!$A$3:$B$7, 2, FALSE)</calculatedColumnFormula>
    </tableColumn>
    <tableColumn id="7" xr3:uid="{6FEEE605-E2EF-467A-9ED8-EDB827603A90}" name="성명" dataDxfId="19"/>
    <tableColumn id="8" xr3:uid="{89679E6E-D470-4C0C-947F-D478F86719A2}" name="중간200" dataDxfId="18"/>
    <tableColumn id="9" xr3:uid="{876F7621-626C-4B07-A882-3DF6FAE741E9}" name="중간100" dataDxfId="17">
      <calculatedColumnFormula>(H2*100)/200</calculatedColumnFormula>
    </tableColumn>
    <tableColumn id="10" xr3:uid="{F13BACBD-E2BE-46EE-8249-B4814E3F2789}" name="기말110" dataDxfId="16"/>
    <tableColumn id="11" xr3:uid="{892858A2-547A-4704-A69D-612CC3726FEA}" name="기말100" dataDxfId="15">
      <calculatedColumnFormula>ROUND((J2*100)/110, 2)</calculatedColumnFormula>
    </tableColumn>
    <tableColumn id="12" xr3:uid="{C056B3D9-A8B8-4F13-8AA1-EDDD1B7D0027}" name="퀴즈1:110" dataDxfId="14"/>
    <tableColumn id="13" xr3:uid="{DA1F9DA4-2E99-4677-8364-1DC18AE06D3C}" name="퀴즈1:100" dataDxfId="13">
      <calculatedColumnFormula>ROUND((L2*100)/110,2)</calculatedColumnFormula>
    </tableColumn>
    <tableColumn id="14" xr3:uid="{792E638B-8687-4AF8-AB72-988AB632CF9A}" name="퀴즈2:100" dataDxfId="12"/>
    <tableColumn id="15" xr3:uid="{D8FB4AF8-897C-4899-AC45-1ED8710DA7AF}" name="출석100" dataDxfId="11"/>
    <tableColumn id="16" xr3:uid="{C9E45907-F05A-46D8-A5B6-99CE33206B86}" name="참여도100" dataDxfId="10"/>
    <tableColumn id="17" xr3:uid="{87648465-127F-4638-8963-8B2567314EB7}" name="총합" dataDxfId="9">
      <calculatedColumnFormula>ROUND(I2*0.3+K2*0.35+M2*0.1+N2*0.1+O2*0.1+P2*0.05, 2)</calculatedColumnFormula>
    </tableColumn>
    <tableColumn id="18" xr3:uid="{F8C1292F-9E65-4497-A929-94F796020F35}" name="등수EQ" dataDxfId="8">
      <calculatedColumnFormula>_xlfn.RANK.EQ(Q2, $Q$2:$Q$54, 0)</calculatedColumnFormula>
    </tableColumn>
    <tableColumn id="19" xr3:uid="{8C46E268-C47B-4AF4-B2F5-6D1DDC2781D7}" name="등수AVG" dataDxfId="7">
      <calculatedColumnFormula>_xlfn.RANK.AVG(Q2, $Q$2:$Q$54, 0)</calculatedColumnFormula>
    </tableColumn>
    <tableColumn id="20" xr3:uid="{365D9FB5-47C3-40B5-A4D5-EB0235728137}" name="재수강_x000a_여부" dataDxfId="6"/>
    <tableColumn id="21" xr3:uid="{0AC6A5B5-E8C0-4525-AE20-A2F782856DA6}" name="A0이상_x000a_부여가능" dataDxfId="5">
      <calculatedColumnFormula>IF(OR(D2&lt;=2020, T2=""), "가능", "")</calculatedColumnFormula>
    </tableColumn>
    <tableColumn id="22" xr3:uid="{F11C193C-E1E1-4271-8591-3F409847D8C4}" name="최고학점_x000a_B+여부" dataDxfId="4"/>
    <tableColumn id="23" xr3:uid="{636D7FAD-839E-4AA7-9723-2439B3BDF683}" name="절대평가_x000a_학점" dataDxfId="3">
      <calculatedColumnFormula>HLOOKUP(Q2, 참조표!$E$2:$M$3, 2, TRUE)</calculatedColumnFormula>
    </tableColumn>
    <tableColumn id="24" xr3:uid="{AFD6BA29-6786-4C2E-9EF4-AF0CF4CE5C96}" name="1차학점" dataDxfId="2">
      <calculatedColumnFormula>IF(R2&lt;=53*0.3, "A", IF(R2&lt;=53*0.6, "B", IF(R2&lt;=53*0.8, "C",IF(R2&lt;=53*0.9, "D","F"))))</calculatedColumnFormula>
    </tableColumn>
    <tableColumn id="25" xr3:uid="{5D334879-6CEA-4119-AD51-026238B8223A}" name="부여가능_x000a_최고학점" dataDxfId="1">
      <calculatedColumnFormula>IF(T2="", "A+", IF(AND(T2="Y", D2&lt;=2020), "A0", "B+"))</calculatedColumnFormula>
    </tableColumn>
    <tableColumn id="26" xr3:uid="{E9A3F581-0582-4A17-A8C0-9DD383BA3C72}" name="최종학점" dataDxfId="0">
      <calculatedColumnFormula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0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60" t="s">
        <v>205</v>
      </c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2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0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63"/>
      <c r="AM3" s="54">
        <v>101</v>
      </c>
      <c r="AN3" s="55"/>
      <c r="AO3" s="56"/>
      <c r="AP3" s="54">
        <v>102</v>
      </c>
      <c r="AQ3" s="55"/>
      <c r="AR3" s="56"/>
      <c r="AS3" s="54">
        <v>103</v>
      </c>
      <c r="AT3" s="55"/>
      <c r="AU3" s="56"/>
      <c r="AV3" s="54">
        <v>104</v>
      </c>
      <c r="AW3" s="55"/>
      <c r="AX3" s="56"/>
      <c r="AY3" s="54">
        <v>105</v>
      </c>
      <c r="AZ3" s="55"/>
      <c r="BA3" s="56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1" t="s">
        <v>192</v>
      </c>
      <c r="AE4" s="52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64"/>
      <c r="AM4" s="57" t="s">
        <v>35</v>
      </c>
      <c r="AN4" s="58"/>
      <c r="AO4" s="59"/>
      <c r="AP4" s="57" t="s">
        <v>37</v>
      </c>
      <c r="AQ4" s="58"/>
      <c r="AR4" s="59"/>
      <c r="AS4" s="57" t="s">
        <v>38</v>
      </c>
      <c r="AT4" s="58"/>
      <c r="AU4" s="59"/>
      <c r="AV4" s="57" t="s">
        <v>39</v>
      </c>
      <c r="AW4" s="58"/>
      <c r="AX4" s="59"/>
      <c r="AY4" s="57" t="s">
        <v>40</v>
      </c>
      <c r="AZ4" s="58"/>
      <c r="BA4" s="59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1" t="s">
        <v>189</v>
      </c>
      <c r="AE5" s="52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5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0" t="s">
        <v>193</v>
      </c>
      <c r="AE7" s="50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0" t="s">
        <v>194</v>
      </c>
      <c r="AE8" s="50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0" t="s">
        <v>195</v>
      </c>
      <c r="AE9" s="50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0" t="s">
        <v>196</v>
      </c>
      <c r="AE10" s="50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1" t="s">
        <v>156</v>
      </c>
      <c r="B55" s="53"/>
      <c r="C55" s="53"/>
      <c r="D55" s="53"/>
      <c r="E55" s="53"/>
      <c r="F55" s="53"/>
      <c r="G55" s="53"/>
      <c r="H55" s="53"/>
      <c r="I55" s="52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1" t="s">
        <v>157</v>
      </c>
      <c r="B56" s="53"/>
      <c r="C56" s="53"/>
      <c r="D56" s="53"/>
      <c r="E56" s="53"/>
      <c r="F56" s="53"/>
      <c r="G56" s="53"/>
      <c r="H56" s="53"/>
      <c r="I56" s="52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0" t="s">
        <v>185</v>
      </c>
      <c r="B57" s="50"/>
      <c r="C57" s="50"/>
      <c r="D57" s="50"/>
      <c r="E57" s="50"/>
      <c r="F57" s="50"/>
      <c r="G57" s="50"/>
      <c r="H57" s="50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0" t="s">
        <v>186</v>
      </c>
      <c r="B58" s="50"/>
      <c r="C58" s="50"/>
      <c r="D58" s="50"/>
      <c r="E58" s="50"/>
      <c r="F58" s="50"/>
      <c r="G58" s="50"/>
      <c r="H58" s="50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0" t="s">
        <v>187</v>
      </c>
      <c r="B59" s="50"/>
      <c r="C59" s="50"/>
      <c r="D59" s="50"/>
      <c r="E59" s="50"/>
      <c r="F59" s="50"/>
      <c r="G59" s="50"/>
      <c r="H59" s="50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I54"/>
  <sheetViews>
    <sheetView zoomScaleNormal="100" workbookViewId="0">
      <selection activeCell="F61" sqref="F61"/>
    </sheetView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8" width="8.59765625" style="39" hidden="1" customWidth="1"/>
    <col min="9" max="9" width="9" style="39" customWidth="1"/>
    <col min="10" max="10" width="8.59765625" style="39" hidden="1" customWidth="1"/>
    <col min="11" max="11" width="9" style="39" customWidth="1"/>
    <col min="12" max="12" width="8.59765625" style="39" hidden="1" customWidth="1"/>
    <col min="13" max="14" width="10.3984375" style="39" customWidth="1"/>
    <col min="15" max="15" width="9" style="39" customWidth="1"/>
    <col min="16" max="16" width="10.69921875" style="39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.3984375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42" t="s">
        <v>0</v>
      </c>
      <c r="B1" s="43" t="s">
        <v>1</v>
      </c>
      <c r="C1" s="43" t="s">
        <v>2</v>
      </c>
      <c r="D1" s="43" t="s">
        <v>163</v>
      </c>
      <c r="E1" s="43" t="s">
        <v>34</v>
      </c>
      <c r="F1" s="43" t="s">
        <v>178</v>
      </c>
      <c r="G1" s="43" t="s">
        <v>3</v>
      </c>
      <c r="H1" s="44" t="s">
        <v>148</v>
      </c>
      <c r="I1" s="44" t="s">
        <v>147</v>
      </c>
      <c r="J1" s="44" t="s">
        <v>149</v>
      </c>
      <c r="K1" s="44" t="s">
        <v>150</v>
      </c>
      <c r="L1" s="44" t="s">
        <v>152</v>
      </c>
      <c r="M1" s="44" t="s">
        <v>153</v>
      </c>
      <c r="N1" s="44" t="s">
        <v>154</v>
      </c>
      <c r="O1" s="44" t="s">
        <v>45</v>
      </c>
      <c r="P1" s="44" t="s">
        <v>155</v>
      </c>
      <c r="Q1" s="44" t="s">
        <v>151</v>
      </c>
      <c r="R1" s="44" t="s">
        <v>158</v>
      </c>
      <c r="S1" s="44" t="s">
        <v>159</v>
      </c>
      <c r="T1" s="43" t="s">
        <v>165</v>
      </c>
      <c r="U1" s="43" t="s">
        <v>164</v>
      </c>
      <c r="V1" s="43" t="s">
        <v>166</v>
      </c>
      <c r="W1" s="43" t="s">
        <v>179</v>
      </c>
      <c r="X1" s="44" t="s">
        <v>183</v>
      </c>
      <c r="Y1" s="43" t="s">
        <v>184</v>
      </c>
      <c r="Z1" s="45" t="s">
        <v>204</v>
      </c>
    </row>
    <row r="2" spans="1:35" ht="20.100000000000001" hidden="1" customHeight="1" x14ac:dyDescent="0.4">
      <c r="A2" s="40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33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 t="shared" ref="U2:U18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9">IF(R2&lt;=53*0.3, "A", IF(R2&lt;=53*0.6, "B", IF(R2&lt;=53*0.8, "C",IF(R2&lt;=53*0.9, "D","F"))))</f>
        <v>F</v>
      </c>
      <c r="Y2" s="37" t="str">
        <f t="shared" ref="Y2:Y33" si="10">IF(T2="", "A+", IF(AND(T2="Y", D2&lt;=2020), "A0", "B+"))</f>
        <v>A+</v>
      </c>
      <c r="Z2" s="41" t="str">
        <f t="shared" ref="Z2:Z33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50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hidden="1" customHeight="1" x14ac:dyDescent="0.4">
      <c r="A3" s="40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D</v>
      </c>
      <c r="Y3" s="37" t="str">
        <f t="shared" si="10"/>
        <v>A+</v>
      </c>
      <c r="Z3" s="41" t="str">
        <f t="shared" si="11"/>
        <v>D+</v>
      </c>
      <c r="AB3" s="50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customHeight="1" x14ac:dyDescent="0.4">
      <c r="A4" s="40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 t="shared" si="8"/>
        <v>가능</v>
      </c>
      <c r="V4" s="37"/>
      <c r="W4" s="37" t="str">
        <f>HLOOKUP(Q4, 참조표!$E$2:$M$3, 2, TRUE)</f>
        <v>F</v>
      </c>
      <c r="X4" s="37" t="str">
        <f t="shared" si="9"/>
        <v>C</v>
      </c>
      <c r="Y4" s="37" t="str">
        <f t="shared" si="10"/>
        <v>A+</v>
      </c>
      <c r="Z4" s="41" t="str">
        <f t="shared" si="11"/>
        <v>C0</v>
      </c>
      <c r="AB4" s="51" t="s">
        <v>192</v>
      </c>
      <c r="AC4" s="52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hidden="1" customHeight="1" x14ac:dyDescent="0.4">
      <c r="A5" s="40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 t="shared" si="8"/>
        <v>가능</v>
      </c>
      <c r="V5" s="37"/>
      <c r="W5" s="37" t="str">
        <f>HLOOKUP(Q5, 참조표!$E$2:$M$3, 2, TRUE)</f>
        <v>D+</v>
      </c>
      <c r="X5" s="37" t="str">
        <f t="shared" si="9"/>
        <v>B</v>
      </c>
      <c r="Y5" s="37" t="str">
        <f t="shared" si="10"/>
        <v>A+</v>
      </c>
      <c r="Z5" s="41" t="str">
        <f t="shared" si="11"/>
        <v>B0</v>
      </c>
      <c r="AB5" s="51" t="s">
        <v>189</v>
      </c>
      <c r="AC5" s="52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hidden="1" customHeight="1" x14ac:dyDescent="0.4">
      <c r="A6" s="40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 t="shared" si="8"/>
        <v>가능</v>
      </c>
      <c r="V6" s="37"/>
      <c r="W6" s="37" t="str">
        <f>HLOOKUP(Q6, 참조표!$E$2:$M$3, 2, TRUE)</f>
        <v>C0</v>
      </c>
      <c r="X6" s="37" t="str">
        <f t="shared" si="9"/>
        <v>B</v>
      </c>
      <c r="Y6" s="37" t="str">
        <f t="shared" si="10"/>
        <v>A+</v>
      </c>
      <c r="Z6" s="41" t="str">
        <f t="shared" si="11"/>
        <v>B+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hidden="1" customHeight="1" x14ac:dyDescent="0.4">
      <c r="A7" s="40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A0</v>
      </c>
      <c r="Z7" s="41" t="str">
        <f t="shared" si="11"/>
        <v>B+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customHeight="1" x14ac:dyDescent="0.4">
      <c r="A8" s="40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 t="shared" si="8"/>
        <v>가능</v>
      </c>
      <c r="V8" s="37"/>
      <c r="W8" s="37" t="str">
        <f>HLOOKUP(Q8, 참조표!$E$2:$M$3, 2, TRUE)</f>
        <v>F</v>
      </c>
      <c r="X8" s="37" t="str">
        <f t="shared" si="9"/>
        <v>C</v>
      </c>
      <c r="Y8" s="37" t="str">
        <f t="shared" si="10"/>
        <v>A+</v>
      </c>
      <c r="Z8" s="41" t="str">
        <f t="shared" si="11"/>
        <v>C+</v>
      </c>
    </row>
    <row r="9" spans="1:35" ht="20.100000000000001" hidden="1" customHeight="1" x14ac:dyDescent="0.4">
      <c r="A9" s="40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 t="shared" si="8"/>
        <v>가능</v>
      </c>
      <c r="V9" s="37"/>
      <c r="W9" s="37" t="str">
        <f>HLOOKUP(Q9, 참조표!$E$2:$M$3, 2, TRUE)</f>
        <v>D+</v>
      </c>
      <c r="X9" s="37" t="str">
        <f t="shared" si="9"/>
        <v>B</v>
      </c>
      <c r="Y9" s="37" t="str">
        <f t="shared" si="10"/>
        <v>A+</v>
      </c>
      <c r="Z9" s="41" t="str">
        <f t="shared" si="11"/>
        <v>B0</v>
      </c>
    </row>
    <row r="10" spans="1:35" ht="20.100000000000001" hidden="1" customHeight="1" x14ac:dyDescent="0.4">
      <c r="A10" s="40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 t="shared" si="8"/>
        <v>가능</v>
      </c>
      <c r="V10" s="37"/>
      <c r="W10" s="37" t="str">
        <f>HLOOKUP(Q10, 참조표!$E$2:$M$3, 2, TRUE)</f>
        <v>C0</v>
      </c>
      <c r="X10" s="37" t="str">
        <f t="shared" si="9"/>
        <v>B</v>
      </c>
      <c r="Y10" s="37" t="str">
        <f t="shared" si="10"/>
        <v>A+</v>
      </c>
      <c r="Z10" s="41" t="str">
        <f t="shared" si="11"/>
        <v>B+</v>
      </c>
    </row>
    <row r="11" spans="1:35" ht="20.100000000000001" hidden="1" customHeight="1" x14ac:dyDescent="0.4">
      <c r="A11" s="40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 t="shared" si="8"/>
        <v>가능</v>
      </c>
      <c r="V11" s="37"/>
      <c r="W11" s="37" t="str">
        <f>HLOOKUP(Q11, 참조표!$E$2:$M$3, 2, TRUE)</f>
        <v>C0</v>
      </c>
      <c r="X11" s="37" t="str">
        <f t="shared" si="9"/>
        <v>B</v>
      </c>
      <c r="Y11" s="37" t="str">
        <f t="shared" si="10"/>
        <v>A+</v>
      </c>
      <c r="Z11" s="41" t="str">
        <f t="shared" si="11"/>
        <v>B+</v>
      </c>
    </row>
    <row r="12" spans="1:35" ht="20.100000000000001" customHeight="1" x14ac:dyDescent="0.4">
      <c r="A12" s="40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 t="shared" si="8"/>
        <v>가능</v>
      </c>
      <c r="V12" s="37"/>
      <c r="W12" s="37" t="str">
        <f>HLOOKUP(Q12, 참조표!$E$2:$M$3, 2, TRUE)</f>
        <v>D0</v>
      </c>
      <c r="X12" s="37" t="str">
        <f t="shared" si="9"/>
        <v>C</v>
      </c>
      <c r="Y12" s="37" t="str">
        <f t="shared" si="10"/>
        <v>A+</v>
      </c>
      <c r="Z12" s="41" t="str">
        <f t="shared" si="11"/>
        <v>C+</v>
      </c>
    </row>
    <row r="13" spans="1:35" ht="20.100000000000001" hidden="1" customHeight="1" x14ac:dyDescent="0.4">
      <c r="A13" s="40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41" t="str">
        <f t="shared" si="11"/>
        <v>B0</v>
      </c>
    </row>
    <row r="14" spans="1:35" ht="20.100000000000001" hidden="1" customHeight="1" x14ac:dyDescent="0.4">
      <c r="A14" s="40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 t="shared" si="8"/>
        <v>가능</v>
      </c>
      <c r="V14" s="37"/>
      <c r="W14" s="37" t="str">
        <f>HLOOKUP(Q14, 참조표!$E$2:$M$3, 2, TRUE)</f>
        <v>F</v>
      </c>
      <c r="X14" s="37" t="str">
        <f t="shared" si="9"/>
        <v>F</v>
      </c>
      <c r="Y14" s="37" t="str">
        <f t="shared" si="10"/>
        <v>A+</v>
      </c>
      <c r="Z14" s="41" t="str">
        <f t="shared" si="11"/>
        <v>F</v>
      </c>
    </row>
    <row r="15" spans="1:35" ht="20.100000000000001" hidden="1" customHeight="1" x14ac:dyDescent="0.4">
      <c r="A15" s="40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 t="shared" si="8"/>
        <v>가능</v>
      </c>
      <c r="V15" s="37"/>
      <c r="W15" s="37" t="str">
        <f>HLOOKUP(Q15, 참조표!$E$2:$M$3, 2, TRUE)</f>
        <v>F</v>
      </c>
      <c r="X15" s="37" t="str">
        <f t="shared" si="9"/>
        <v>F</v>
      </c>
      <c r="Y15" s="37" t="str">
        <f t="shared" si="10"/>
        <v>A+</v>
      </c>
      <c r="Z15" s="41" t="str">
        <f t="shared" si="11"/>
        <v>F</v>
      </c>
    </row>
    <row r="16" spans="1:35" ht="20.100000000000001" customHeight="1" x14ac:dyDescent="0.4">
      <c r="A16" s="40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 t="shared" si="8"/>
        <v>가능</v>
      </c>
      <c r="V16" s="37"/>
      <c r="W16" s="37" t="str">
        <f>HLOOKUP(Q16, 참조표!$E$2:$M$3, 2, TRUE)</f>
        <v>D0</v>
      </c>
      <c r="X16" s="37" t="str">
        <f t="shared" si="9"/>
        <v>C</v>
      </c>
      <c r="Y16" s="37" t="str">
        <f t="shared" si="10"/>
        <v>A+</v>
      </c>
      <c r="Z16" s="41" t="str">
        <f t="shared" si="11"/>
        <v>C+</v>
      </c>
    </row>
    <row r="17" spans="1:26" ht="20.100000000000001" hidden="1" customHeight="1" x14ac:dyDescent="0.4">
      <c r="A17" s="40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 t="shared" si="8"/>
        <v>가능</v>
      </c>
      <c r="V17" s="37"/>
      <c r="W17" s="37" t="str">
        <f>HLOOKUP(Q17, 참조표!$E$2:$M$3, 2, TRUE)</f>
        <v>D0</v>
      </c>
      <c r="X17" s="37" t="str">
        <f t="shared" si="9"/>
        <v>B</v>
      </c>
      <c r="Y17" s="37" t="str">
        <f t="shared" si="10"/>
        <v>A+</v>
      </c>
      <c r="Z17" s="41" t="str">
        <f t="shared" si="11"/>
        <v>B0</v>
      </c>
    </row>
    <row r="18" spans="1:26" ht="20.100000000000001" hidden="1" customHeight="1" x14ac:dyDescent="0.4">
      <c r="A18" s="40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 t="shared" si="8"/>
        <v>가능</v>
      </c>
      <c r="V18" s="37"/>
      <c r="W18" s="37" t="str">
        <f>HLOOKUP(Q18, 참조표!$E$2:$M$3, 2, TRUE)</f>
        <v>D0</v>
      </c>
      <c r="X18" s="37" t="str">
        <f t="shared" si="9"/>
        <v>B</v>
      </c>
      <c r="Y18" s="37" t="str">
        <f t="shared" si="10"/>
        <v>A0</v>
      </c>
      <c r="Z18" s="41" t="str">
        <f t="shared" si="11"/>
        <v>B0</v>
      </c>
    </row>
    <row r="19" spans="1:26" ht="20.100000000000001" hidden="1" customHeight="1" x14ac:dyDescent="0.4">
      <c r="A19" s="40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9"/>
        <v>B</v>
      </c>
      <c r="Y19" s="37" t="str">
        <f t="shared" si="10"/>
        <v>B+</v>
      </c>
      <c r="Z19" s="41" t="str">
        <f t="shared" si="11"/>
        <v>B+</v>
      </c>
    </row>
    <row r="20" spans="1:26" ht="20.100000000000001" hidden="1" customHeight="1" x14ac:dyDescent="0.4">
      <c r="A20" s="40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 t="shared" ref="U20:U30" si="12"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41" t="str">
        <f t="shared" si="11"/>
        <v>A0</v>
      </c>
    </row>
    <row r="21" spans="1:26" ht="20.100000000000001" hidden="1" customHeight="1" x14ac:dyDescent="0.4">
      <c r="A21" s="40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 t="shared" si="12"/>
        <v>가능</v>
      </c>
      <c r="V21" s="37"/>
      <c r="W21" s="37" t="str">
        <f>HLOOKUP(Q21, 참조표!$E$2:$M$3, 2, TRUE)</f>
        <v>C+</v>
      </c>
      <c r="X21" s="37" t="str">
        <f t="shared" si="9"/>
        <v>A</v>
      </c>
      <c r="Y21" s="37" t="str">
        <f t="shared" si="10"/>
        <v>A+</v>
      </c>
      <c r="Z21" s="41" t="str">
        <f t="shared" si="11"/>
        <v>A0</v>
      </c>
    </row>
    <row r="22" spans="1:26" ht="20.100000000000001" customHeight="1" x14ac:dyDescent="0.4">
      <c r="A22" s="40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 t="shared" si="12"/>
        <v>가능</v>
      </c>
      <c r="V22" s="37"/>
      <c r="W22" s="37" t="str">
        <f>HLOOKUP(Q22, 참조표!$E$2:$M$3, 2, TRUE)</f>
        <v>F</v>
      </c>
      <c r="X22" s="37" t="str">
        <f t="shared" si="9"/>
        <v>C</v>
      </c>
      <c r="Y22" s="37" t="str">
        <f t="shared" si="10"/>
        <v>A0</v>
      </c>
      <c r="Z22" s="41" t="str">
        <f t="shared" si="11"/>
        <v>C0</v>
      </c>
    </row>
    <row r="23" spans="1:26" ht="20.100000000000001" customHeight="1" x14ac:dyDescent="0.4">
      <c r="A23" s="40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 t="shared" si="12"/>
        <v>가능</v>
      </c>
      <c r="V23" s="37"/>
      <c r="W23" s="37" t="str">
        <f>HLOOKUP(Q23, 참조표!$E$2:$M$3, 2, TRUE)</f>
        <v>F</v>
      </c>
      <c r="X23" s="37" t="str">
        <f t="shared" si="9"/>
        <v>C</v>
      </c>
      <c r="Y23" s="37" t="str">
        <f t="shared" si="10"/>
        <v>A+</v>
      </c>
      <c r="Z23" s="41" t="str">
        <f t="shared" si="11"/>
        <v>C+</v>
      </c>
    </row>
    <row r="24" spans="1:26" ht="20.100000000000001" customHeight="1" x14ac:dyDescent="0.4">
      <c r="A24" s="40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 t="shared" si="12"/>
        <v>가능</v>
      </c>
      <c r="V24" s="37"/>
      <c r="W24" s="37" t="str">
        <f>HLOOKUP(Q24, 참조표!$E$2:$M$3, 2, TRUE)</f>
        <v>F</v>
      </c>
      <c r="X24" s="37" t="str">
        <f t="shared" si="9"/>
        <v>C</v>
      </c>
      <c r="Y24" s="37" t="str">
        <f t="shared" si="10"/>
        <v>A+</v>
      </c>
      <c r="Z24" s="41" t="str">
        <f t="shared" si="11"/>
        <v>C+</v>
      </c>
    </row>
    <row r="25" spans="1:26" ht="20.100000000000001" hidden="1" customHeight="1" x14ac:dyDescent="0.4">
      <c r="A25" s="40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 t="shared" si="12"/>
        <v>가능</v>
      </c>
      <c r="V25" s="37"/>
      <c r="W25" s="37" t="str">
        <f>HLOOKUP(Q25, 참조표!$E$2:$M$3, 2, TRUE)</f>
        <v>F</v>
      </c>
      <c r="X25" s="37" t="str">
        <f t="shared" si="9"/>
        <v>F</v>
      </c>
      <c r="Y25" s="37" t="str">
        <f t="shared" si="10"/>
        <v>A+</v>
      </c>
      <c r="Z25" s="41" t="str">
        <f t="shared" si="11"/>
        <v>F</v>
      </c>
    </row>
    <row r="26" spans="1:26" ht="20.100000000000001" hidden="1" customHeight="1" x14ac:dyDescent="0.4">
      <c r="A26" s="40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 t="shared" si="12"/>
        <v>가능</v>
      </c>
      <c r="V26" s="37"/>
      <c r="W26" s="37" t="str">
        <f>HLOOKUP(Q26, 참조표!$E$2:$M$3, 2, TRUE)</f>
        <v>C+</v>
      </c>
      <c r="X26" s="37" t="str">
        <f t="shared" si="9"/>
        <v>A</v>
      </c>
      <c r="Y26" s="37" t="str">
        <f t="shared" si="10"/>
        <v>A+</v>
      </c>
      <c r="Z26" s="41" t="str">
        <f t="shared" si="11"/>
        <v>A0</v>
      </c>
    </row>
    <row r="27" spans="1:26" ht="20.100000000000001" hidden="1" customHeight="1" x14ac:dyDescent="0.4">
      <c r="A27" s="40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 t="shared" si="12"/>
        <v>가능</v>
      </c>
      <c r="V27" s="37"/>
      <c r="W27" s="37" t="str">
        <f>HLOOKUP(Q27, 참조표!$E$2:$M$3, 2, TRUE)</f>
        <v>C+</v>
      </c>
      <c r="X27" s="37" t="str">
        <f t="shared" si="9"/>
        <v>A</v>
      </c>
      <c r="Y27" s="37" t="str">
        <f t="shared" si="10"/>
        <v>A+</v>
      </c>
      <c r="Z27" s="41" t="str">
        <f t="shared" si="11"/>
        <v>A0</v>
      </c>
    </row>
    <row r="28" spans="1:26" ht="20.100000000000001" hidden="1" customHeight="1" x14ac:dyDescent="0.4">
      <c r="A28" s="40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 t="shared" si="12"/>
        <v>가능</v>
      </c>
      <c r="V28" s="37"/>
      <c r="W28" s="37" t="str">
        <f>HLOOKUP(Q28, 참조표!$E$2:$M$3, 2, TRUE)</f>
        <v>B+</v>
      </c>
      <c r="X28" s="37" t="str">
        <f t="shared" si="9"/>
        <v>A</v>
      </c>
      <c r="Y28" s="37" t="str">
        <f t="shared" si="10"/>
        <v>A+</v>
      </c>
      <c r="Z28" s="41" t="str">
        <f t="shared" si="11"/>
        <v>A+</v>
      </c>
    </row>
    <row r="29" spans="1:26" ht="20.100000000000001" hidden="1" customHeight="1" x14ac:dyDescent="0.4">
      <c r="A29" s="40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 t="shared" si="12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41" t="str">
        <f t="shared" si="11"/>
        <v>F</v>
      </c>
    </row>
    <row r="30" spans="1:26" ht="20.100000000000001" hidden="1" customHeight="1" x14ac:dyDescent="0.4">
      <c r="A30" s="40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 t="shared" si="12"/>
        <v>가능</v>
      </c>
      <c r="V30" s="37"/>
      <c r="W30" s="37" t="str">
        <f>HLOOKUP(Q30, 참조표!$E$2:$M$3, 2, TRUE)</f>
        <v>C0</v>
      </c>
      <c r="X30" s="37" t="str">
        <f t="shared" si="9"/>
        <v>A</v>
      </c>
      <c r="Y30" s="37" t="str">
        <f t="shared" si="10"/>
        <v>A+</v>
      </c>
      <c r="Z30" s="41" t="str">
        <f t="shared" si="11"/>
        <v>A0</v>
      </c>
    </row>
    <row r="31" spans="1:26" ht="20.100000000000001" hidden="1" customHeight="1" x14ac:dyDescent="0.4">
      <c r="A31" s="40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9"/>
        <v>A</v>
      </c>
      <c r="Y31" s="37" t="str">
        <f t="shared" si="10"/>
        <v>B+</v>
      </c>
      <c r="Z31" s="41" t="str">
        <f t="shared" si="11"/>
        <v>B+</v>
      </c>
    </row>
    <row r="32" spans="1:26" ht="20.100000000000001" hidden="1" customHeight="1" x14ac:dyDescent="0.4">
      <c r="A32" s="40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 t="shared" ref="U32:U48" si="13"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9"/>
        <v>D</v>
      </c>
      <c r="Y32" s="37" t="str">
        <f t="shared" si="10"/>
        <v>A0</v>
      </c>
      <c r="Z32" s="41" t="str">
        <f t="shared" si="11"/>
        <v>D+</v>
      </c>
    </row>
    <row r="33" spans="1:26" ht="20.100000000000001" customHeight="1" x14ac:dyDescent="0.4">
      <c r="A33" s="40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 t="shared" si="13"/>
        <v>가능</v>
      </c>
      <c r="V33" s="37"/>
      <c r="W33" s="37" t="str">
        <f>HLOOKUP(Q33, 참조표!$E$2:$M$3, 2, TRUE)</f>
        <v>F</v>
      </c>
      <c r="X33" s="37" t="str">
        <f t="shared" si="9"/>
        <v>C</v>
      </c>
      <c r="Y33" s="37" t="str">
        <f t="shared" si="10"/>
        <v>A0</v>
      </c>
      <c r="Z33" s="41" t="str">
        <f t="shared" si="11"/>
        <v>C0</v>
      </c>
    </row>
    <row r="34" spans="1:26" ht="20.100000000000001" hidden="1" customHeight="1" x14ac:dyDescent="0.4">
      <c r="A34" s="40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ref="Q34:Q54" si="14">ROUND(I34*0.3+K34*0.35+M34*0.1+N34*0.1+O34*0.1+P34*0.05, 2)</f>
        <v>38.93</v>
      </c>
      <c r="R34" s="37">
        <f t="shared" si="6"/>
        <v>47</v>
      </c>
      <c r="S34" s="37">
        <f t="shared" si="7"/>
        <v>47</v>
      </c>
      <c r="T34" s="37"/>
      <c r="U34" s="37" t="str">
        <f t="shared" si="13"/>
        <v>가능</v>
      </c>
      <c r="V34" s="37"/>
      <c r="W34" s="37" t="str">
        <f>HLOOKUP(Q34, 참조표!$E$2:$M$3, 2, TRUE)</f>
        <v>F</v>
      </c>
      <c r="X34" s="37" t="str">
        <f t="shared" si="9"/>
        <v>D</v>
      </c>
      <c r="Y34" s="37" t="str">
        <f t="shared" ref="Y34:Y54" si="15">IF(T34="", "A+", IF(AND(T34="Y", D34&lt;=2020), "A0", "B+"))</f>
        <v>A+</v>
      </c>
      <c r="Z34" s="41" t="str">
        <f t="shared" ref="Z34:Z54" si="16"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D0</v>
      </c>
    </row>
    <row r="35" spans="1:26" ht="20.100000000000001" customHeight="1" x14ac:dyDescent="0.4">
      <c r="A35" s="40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14"/>
        <v>53.09</v>
      </c>
      <c r="R35" s="37">
        <f t="shared" si="6"/>
        <v>39</v>
      </c>
      <c r="S35" s="37">
        <f t="shared" si="7"/>
        <v>39</v>
      </c>
      <c r="T35" s="37"/>
      <c r="U35" s="37" t="str">
        <f t="shared" si="13"/>
        <v>가능</v>
      </c>
      <c r="V35" s="37"/>
      <c r="W35" s="37" t="str">
        <f>HLOOKUP(Q35, 참조표!$E$2:$M$3, 2, TRUE)</f>
        <v>F</v>
      </c>
      <c r="X35" s="37" t="str">
        <f t="shared" si="9"/>
        <v>C</v>
      </c>
      <c r="Y35" s="37" t="str">
        <f t="shared" si="15"/>
        <v>A+</v>
      </c>
      <c r="Z35" s="41" t="str">
        <f t="shared" si="16"/>
        <v>C0</v>
      </c>
    </row>
    <row r="36" spans="1:26" ht="20.100000000000001" hidden="1" customHeight="1" x14ac:dyDescent="0.4">
      <c r="A36" s="40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14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 t="shared" si="13"/>
        <v>가능</v>
      </c>
      <c r="V36" s="37"/>
      <c r="W36" s="37" t="str">
        <f>HLOOKUP(Q36, 참조표!$E$2:$M$3, 2, TRUE)</f>
        <v>F</v>
      </c>
      <c r="X36" s="37" t="str">
        <f t="shared" si="9"/>
        <v>D</v>
      </c>
      <c r="Y36" s="37" t="str">
        <f t="shared" si="15"/>
        <v>A+</v>
      </c>
      <c r="Z36" s="41" t="str">
        <f t="shared" si="16"/>
        <v>D0</v>
      </c>
    </row>
    <row r="37" spans="1:26" ht="20.100000000000001" hidden="1" customHeight="1" x14ac:dyDescent="0.4">
      <c r="A37" s="40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14"/>
        <v>26.57</v>
      </c>
      <c r="R37" s="37">
        <f t="shared" si="6"/>
        <v>53</v>
      </c>
      <c r="S37" s="37">
        <f t="shared" si="7"/>
        <v>53</v>
      </c>
      <c r="T37" s="37"/>
      <c r="U37" s="37" t="str">
        <f t="shared" si="13"/>
        <v>가능</v>
      </c>
      <c r="V37" s="37"/>
      <c r="W37" s="37" t="str">
        <f>HLOOKUP(Q37, 참조표!$E$2:$M$3, 2, TRUE)</f>
        <v>F</v>
      </c>
      <c r="X37" s="37" t="str">
        <f t="shared" si="9"/>
        <v>F</v>
      </c>
      <c r="Y37" s="37" t="str">
        <f t="shared" si="15"/>
        <v>A+</v>
      </c>
      <c r="Z37" s="41" t="str">
        <f t="shared" si="16"/>
        <v>F</v>
      </c>
    </row>
    <row r="38" spans="1:26" ht="20.100000000000001" hidden="1" customHeight="1" x14ac:dyDescent="0.4">
      <c r="A38" s="40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14"/>
        <v>73.41</v>
      </c>
      <c r="R38" s="37">
        <f t="shared" si="6"/>
        <v>14</v>
      </c>
      <c r="S38" s="37">
        <f t="shared" si="7"/>
        <v>14</v>
      </c>
      <c r="T38" s="37"/>
      <c r="U38" s="37" t="str">
        <f t="shared" si="13"/>
        <v>가능</v>
      </c>
      <c r="V38" s="37"/>
      <c r="W38" s="37" t="str">
        <f>HLOOKUP(Q38, 참조표!$E$2:$M$3, 2, TRUE)</f>
        <v>C0</v>
      </c>
      <c r="X38" s="37" t="str">
        <f t="shared" si="9"/>
        <v>A</v>
      </c>
      <c r="Y38" s="37" t="str">
        <f t="shared" si="15"/>
        <v>A+</v>
      </c>
      <c r="Z38" s="41" t="str">
        <f t="shared" si="16"/>
        <v>A0</v>
      </c>
    </row>
    <row r="39" spans="1:26" ht="20.100000000000001" hidden="1" customHeight="1" x14ac:dyDescent="0.4">
      <c r="A39" s="40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14"/>
        <v>78.84</v>
      </c>
      <c r="R39" s="37">
        <f t="shared" si="6"/>
        <v>5</v>
      </c>
      <c r="S39" s="37">
        <f t="shared" si="7"/>
        <v>5</v>
      </c>
      <c r="T39" s="37"/>
      <c r="U39" s="37" t="str">
        <f t="shared" si="13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5"/>
        <v>A+</v>
      </c>
      <c r="Z39" s="41" t="str">
        <f t="shared" si="16"/>
        <v>A+</v>
      </c>
    </row>
    <row r="40" spans="1:26" ht="20.100000000000001" hidden="1" customHeight="1" x14ac:dyDescent="0.4">
      <c r="A40" s="40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14"/>
        <v>72.3</v>
      </c>
      <c r="R40" s="37">
        <f t="shared" si="6"/>
        <v>17</v>
      </c>
      <c r="S40" s="37">
        <f t="shared" si="7"/>
        <v>17</v>
      </c>
      <c r="T40" s="37"/>
      <c r="U40" s="37" t="str">
        <f t="shared" si="13"/>
        <v>가능</v>
      </c>
      <c r="V40" s="37"/>
      <c r="W40" s="37" t="str">
        <f>HLOOKUP(Q40, 참조표!$E$2:$M$3, 2, TRUE)</f>
        <v>C0</v>
      </c>
      <c r="X40" s="37" t="str">
        <f t="shared" si="9"/>
        <v>B</v>
      </c>
      <c r="Y40" s="37" t="str">
        <f t="shared" si="15"/>
        <v>A+</v>
      </c>
      <c r="Z40" s="41" t="str">
        <f t="shared" si="16"/>
        <v>B+</v>
      </c>
    </row>
    <row r="41" spans="1:26" ht="20.100000000000001" hidden="1" customHeight="1" x14ac:dyDescent="0.4">
      <c r="A41" s="40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14"/>
        <v>89.82</v>
      </c>
      <c r="R41" s="37">
        <f t="shared" si="6"/>
        <v>1</v>
      </c>
      <c r="S41" s="37">
        <f t="shared" si="7"/>
        <v>1</v>
      </c>
      <c r="T41" s="37"/>
      <c r="U41" s="37" t="str">
        <f t="shared" si="13"/>
        <v>가능</v>
      </c>
      <c r="V41" s="37"/>
      <c r="W41" s="37" t="str">
        <f>HLOOKUP(Q41, 참조표!$E$2:$M$3, 2, TRUE)</f>
        <v>B+</v>
      </c>
      <c r="X41" s="37" t="str">
        <f t="shared" si="9"/>
        <v>A</v>
      </c>
      <c r="Y41" s="37" t="str">
        <f t="shared" si="15"/>
        <v>A+</v>
      </c>
      <c r="Z41" s="41" t="str">
        <f t="shared" si="16"/>
        <v>A+</v>
      </c>
    </row>
    <row r="42" spans="1:26" ht="20.100000000000001" hidden="1" customHeight="1" x14ac:dyDescent="0.4">
      <c r="A42" s="40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14"/>
        <v>75.33</v>
      </c>
      <c r="R42" s="37">
        <f t="shared" si="6"/>
        <v>12</v>
      </c>
      <c r="S42" s="37">
        <f t="shared" si="7"/>
        <v>12</v>
      </c>
      <c r="T42" s="37"/>
      <c r="U42" s="37" t="str">
        <f t="shared" si="13"/>
        <v>가능</v>
      </c>
      <c r="V42" s="37"/>
      <c r="W42" s="37" t="str">
        <f>HLOOKUP(Q42, 참조표!$E$2:$M$3, 2, TRUE)</f>
        <v>C+</v>
      </c>
      <c r="X42" s="37" t="str">
        <f t="shared" si="9"/>
        <v>A</v>
      </c>
      <c r="Y42" s="37" t="str">
        <f t="shared" si="15"/>
        <v>A+</v>
      </c>
      <c r="Z42" s="41" t="str">
        <f t="shared" si="16"/>
        <v>A0</v>
      </c>
    </row>
    <row r="43" spans="1:26" ht="20.100000000000001" hidden="1" customHeight="1" x14ac:dyDescent="0.4">
      <c r="A43" s="40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14"/>
        <v>62.86</v>
      </c>
      <c r="R43" s="37">
        <f t="shared" si="6"/>
        <v>31</v>
      </c>
      <c r="S43" s="37">
        <f t="shared" si="7"/>
        <v>31</v>
      </c>
      <c r="T43" s="37"/>
      <c r="U43" s="37" t="str">
        <f t="shared" si="13"/>
        <v>가능</v>
      </c>
      <c r="V43" s="37"/>
      <c r="W43" s="37" t="str">
        <f>HLOOKUP(Q43, 참조표!$E$2:$M$3, 2, TRUE)</f>
        <v>D0</v>
      </c>
      <c r="X43" s="37" t="str">
        <f t="shared" si="9"/>
        <v>B</v>
      </c>
      <c r="Y43" s="37" t="str">
        <f t="shared" si="15"/>
        <v>A+</v>
      </c>
      <c r="Z43" s="41" t="str">
        <f t="shared" si="16"/>
        <v>B0</v>
      </c>
    </row>
    <row r="44" spans="1:26" ht="20.100000000000001" hidden="1" customHeight="1" x14ac:dyDescent="0.4">
      <c r="A44" s="40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14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 t="shared" si="13"/>
        <v>가능</v>
      </c>
      <c r="V44" s="37"/>
      <c r="W44" s="37" t="str">
        <f>HLOOKUP(Q44, 참조표!$E$2:$M$3, 2, TRUE)</f>
        <v>B0</v>
      </c>
      <c r="X44" s="37" t="str">
        <f t="shared" si="9"/>
        <v>A</v>
      </c>
      <c r="Y44" s="37" t="str">
        <f t="shared" si="15"/>
        <v>A0</v>
      </c>
      <c r="Z44" s="41" t="str">
        <f t="shared" si="16"/>
        <v>A0</v>
      </c>
    </row>
    <row r="45" spans="1:26" ht="20.100000000000001" hidden="1" customHeight="1" x14ac:dyDescent="0.4">
      <c r="A45" s="40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14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 t="shared" si="13"/>
        <v>가능</v>
      </c>
      <c r="V45" s="37"/>
      <c r="W45" s="37" t="str">
        <f>HLOOKUP(Q45, 참조표!$E$2:$M$3, 2, TRUE)</f>
        <v>D+</v>
      </c>
      <c r="X45" s="37" t="str">
        <f t="shared" si="9"/>
        <v>B</v>
      </c>
      <c r="Y45" s="37" t="str">
        <f t="shared" si="15"/>
        <v>A+</v>
      </c>
      <c r="Z45" s="41" t="str">
        <f t="shared" si="16"/>
        <v>B0</v>
      </c>
    </row>
    <row r="46" spans="1:26" ht="20.100000000000001" hidden="1" customHeight="1" x14ac:dyDescent="0.4">
      <c r="A46" s="40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14"/>
        <v>82.26</v>
      </c>
      <c r="R46" s="37">
        <f t="shared" si="6"/>
        <v>3</v>
      </c>
      <c r="S46" s="37">
        <f t="shared" si="7"/>
        <v>3</v>
      </c>
      <c r="T46" s="37"/>
      <c r="U46" s="37" t="str">
        <f t="shared" si="13"/>
        <v>가능</v>
      </c>
      <c r="V46" s="37"/>
      <c r="W46" s="37" t="str">
        <f>HLOOKUP(Q46, 참조표!$E$2:$M$3, 2, TRUE)</f>
        <v>B0</v>
      </c>
      <c r="X46" s="37" t="str">
        <f t="shared" si="9"/>
        <v>A</v>
      </c>
      <c r="Y46" s="37" t="str">
        <f t="shared" si="15"/>
        <v>A+</v>
      </c>
      <c r="Z46" s="41" t="str">
        <f t="shared" si="16"/>
        <v>A+</v>
      </c>
    </row>
    <row r="47" spans="1:26" ht="20.100000000000001" customHeight="1" x14ac:dyDescent="0.4">
      <c r="A47" s="40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14"/>
        <v>56.97</v>
      </c>
      <c r="R47" s="37">
        <f t="shared" si="6"/>
        <v>35</v>
      </c>
      <c r="S47" s="37">
        <f t="shared" si="7"/>
        <v>35</v>
      </c>
      <c r="T47" s="37"/>
      <c r="U47" s="37" t="str">
        <f t="shared" si="13"/>
        <v>가능</v>
      </c>
      <c r="V47" s="37"/>
      <c r="W47" s="37" t="str">
        <f>HLOOKUP(Q47, 참조표!$E$2:$M$3, 2, TRUE)</f>
        <v>F</v>
      </c>
      <c r="X47" s="37" t="str">
        <f t="shared" si="9"/>
        <v>C</v>
      </c>
      <c r="Y47" s="37" t="str">
        <f t="shared" si="15"/>
        <v>A+</v>
      </c>
      <c r="Z47" s="41" t="str">
        <f t="shared" si="16"/>
        <v>C+</v>
      </c>
    </row>
    <row r="48" spans="1:26" ht="20.100000000000001" hidden="1" customHeight="1" x14ac:dyDescent="0.4">
      <c r="A48" s="40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14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 t="shared" si="13"/>
        <v>가능</v>
      </c>
      <c r="V48" s="37"/>
      <c r="W48" s="37" t="str">
        <f>HLOOKUP(Q48, 참조표!$E$2:$M$3, 2, TRUE)</f>
        <v>D+</v>
      </c>
      <c r="X48" s="37" t="str">
        <f t="shared" si="9"/>
        <v>B</v>
      </c>
      <c r="Y48" s="37" t="str">
        <f t="shared" si="15"/>
        <v>A+</v>
      </c>
      <c r="Z48" s="41" t="str">
        <f t="shared" si="16"/>
        <v>B+</v>
      </c>
    </row>
    <row r="49" spans="1:26" ht="20.100000000000001" hidden="1" customHeight="1" x14ac:dyDescent="0.4">
      <c r="A49" s="40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14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9"/>
        <v>A</v>
      </c>
      <c r="Y49" s="37" t="str">
        <f t="shared" si="15"/>
        <v>B+</v>
      </c>
      <c r="Z49" s="41" t="str">
        <f t="shared" si="16"/>
        <v>B+</v>
      </c>
    </row>
    <row r="50" spans="1:26" ht="20.100000000000001" hidden="1" customHeight="1" x14ac:dyDescent="0.4">
      <c r="A50" s="40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14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9"/>
        <v>B</v>
      </c>
      <c r="Y50" s="37" t="str">
        <f t="shared" si="15"/>
        <v>A+</v>
      </c>
      <c r="Z50" s="41" t="str">
        <f t="shared" si="16"/>
        <v>B0</v>
      </c>
    </row>
    <row r="51" spans="1:26" ht="20.100000000000001" hidden="1" customHeight="1" x14ac:dyDescent="0.4">
      <c r="A51" s="40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14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9"/>
        <v>A</v>
      </c>
      <c r="Y51" s="37" t="str">
        <f t="shared" si="15"/>
        <v>A+</v>
      </c>
      <c r="Z51" s="41" t="str">
        <f t="shared" si="16"/>
        <v>A0</v>
      </c>
    </row>
    <row r="52" spans="1:26" ht="20.100000000000001" hidden="1" customHeight="1" x14ac:dyDescent="0.4">
      <c r="A52" s="40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14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9"/>
        <v>B</v>
      </c>
      <c r="Y52" s="37" t="str">
        <f t="shared" si="15"/>
        <v>A+</v>
      </c>
      <c r="Z52" s="41" t="str">
        <f t="shared" si="16"/>
        <v>B+</v>
      </c>
    </row>
    <row r="53" spans="1:26" ht="20.100000000000001" customHeight="1" x14ac:dyDescent="0.4">
      <c r="A53" s="40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14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9"/>
        <v>C</v>
      </c>
      <c r="Y53" s="37" t="str">
        <f t="shared" si="15"/>
        <v>A+</v>
      </c>
      <c r="Z53" s="41" t="str">
        <f t="shared" si="16"/>
        <v>C0</v>
      </c>
    </row>
    <row r="54" spans="1:26" ht="20.100000000000001" hidden="1" customHeight="1" x14ac:dyDescent="0.4">
      <c r="A54" s="46">
        <v>53</v>
      </c>
      <c r="B54" s="47">
        <v>2</v>
      </c>
      <c r="C54" s="47">
        <v>202210585</v>
      </c>
      <c r="D54" s="48">
        <f t="shared" si="0"/>
        <v>2022</v>
      </c>
      <c r="E54" s="48">
        <f t="shared" si="1"/>
        <v>105</v>
      </c>
      <c r="F54" s="48" t="str">
        <f>VLOOKUP(E54, 참조표!$A$3:$B$7, 2, FALSE)</f>
        <v>통신</v>
      </c>
      <c r="G54" s="47" t="s">
        <v>124</v>
      </c>
      <c r="H54" s="47">
        <v>75</v>
      </c>
      <c r="I54" s="47">
        <f t="shared" si="2"/>
        <v>37.5</v>
      </c>
      <c r="J54" s="47">
        <v>42</v>
      </c>
      <c r="K54" s="47">
        <f t="shared" si="3"/>
        <v>38.18</v>
      </c>
      <c r="L54" s="47">
        <v>37</v>
      </c>
      <c r="M54" s="47">
        <f t="shared" si="4"/>
        <v>33.64</v>
      </c>
      <c r="N54" s="47">
        <v>11</v>
      </c>
      <c r="O54" s="47">
        <v>97.78</v>
      </c>
      <c r="P54" s="47">
        <v>100</v>
      </c>
      <c r="Q54" s="47">
        <f t="shared" si="14"/>
        <v>43.86</v>
      </c>
      <c r="R54" s="47">
        <f t="shared" si="6"/>
        <v>44</v>
      </c>
      <c r="S54" s="47">
        <f t="shared" si="7"/>
        <v>44</v>
      </c>
      <c r="T54" s="47"/>
      <c r="U54" s="47" t="str">
        <f>IF(OR(D54&lt;=2020, T54=""), "가능", "")</f>
        <v>가능</v>
      </c>
      <c r="V54" s="47"/>
      <c r="W54" s="47" t="str">
        <f>HLOOKUP(Q54, 참조표!$E$2:$M$3, 2, TRUE)</f>
        <v>F</v>
      </c>
      <c r="X54" s="47" t="str">
        <f t="shared" si="9"/>
        <v>D</v>
      </c>
      <c r="Y54" s="47" t="str">
        <f t="shared" si="15"/>
        <v>A+</v>
      </c>
      <c r="Z54" s="49" t="str">
        <f t="shared" si="16"/>
        <v>D+</v>
      </c>
    </row>
  </sheetData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DD7CF-87C5-4177-8460-54EA939004F5}">
  <dimension ref="A1:AI54"/>
  <sheetViews>
    <sheetView zoomScaleNormal="100" workbookViewId="0"/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8" width="8.59765625" style="39" hidden="1" customWidth="1"/>
    <col min="9" max="9" width="9" style="39" customWidth="1"/>
    <col min="10" max="10" width="8.59765625" style="39" hidden="1" customWidth="1"/>
    <col min="11" max="11" width="9" style="39" customWidth="1"/>
    <col min="12" max="12" width="8.59765625" style="39" hidden="1" customWidth="1"/>
    <col min="13" max="14" width="10.3984375" style="39" customWidth="1"/>
    <col min="15" max="15" width="9" style="39" customWidth="1"/>
    <col min="16" max="16" width="10.69921875" style="39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.3984375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42" t="s">
        <v>0</v>
      </c>
      <c r="B1" s="43" t="s">
        <v>1</v>
      </c>
      <c r="C1" s="43" t="s">
        <v>2</v>
      </c>
      <c r="D1" s="43" t="s">
        <v>163</v>
      </c>
      <c r="E1" s="43" t="s">
        <v>34</v>
      </c>
      <c r="F1" s="43" t="s">
        <v>178</v>
      </c>
      <c r="G1" s="43" t="s">
        <v>3</v>
      </c>
      <c r="H1" s="44" t="s">
        <v>148</v>
      </c>
      <c r="I1" s="44" t="s">
        <v>147</v>
      </c>
      <c r="J1" s="44" t="s">
        <v>149</v>
      </c>
      <c r="K1" s="44" t="s">
        <v>150</v>
      </c>
      <c r="L1" s="44" t="s">
        <v>152</v>
      </c>
      <c r="M1" s="44" t="s">
        <v>153</v>
      </c>
      <c r="N1" s="44" t="s">
        <v>154</v>
      </c>
      <c r="O1" s="44" t="s">
        <v>45</v>
      </c>
      <c r="P1" s="44" t="s">
        <v>155</v>
      </c>
      <c r="Q1" s="44" t="s">
        <v>151</v>
      </c>
      <c r="R1" s="44" t="s">
        <v>158</v>
      </c>
      <c r="S1" s="44" t="s">
        <v>159</v>
      </c>
      <c r="T1" s="43" t="s">
        <v>165</v>
      </c>
      <c r="U1" s="43" t="s">
        <v>164</v>
      </c>
      <c r="V1" s="43" t="s">
        <v>166</v>
      </c>
      <c r="W1" s="43" t="s">
        <v>179</v>
      </c>
      <c r="X1" s="44" t="s">
        <v>183</v>
      </c>
      <c r="Y1" s="43" t="s">
        <v>184</v>
      </c>
      <c r="Z1" s="45" t="s">
        <v>204</v>
      </c>
    </row>
    <row r="2" spans="1:35" ht="20.100000000000001" hidden="1" customHeight="1" x14ac:dyDescent="0.4">
      <c r="A2" s="40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54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 t="shared" ref="U2:U18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9">IF(R2&lt;=53*0.3, "A", IF(R2&lt;=53*0.6, "B", IF(R2&lt;=53*0.8, "C",IF(R2&lt;=53*0.9, "D","F"))))</f>
        <v>F</v>
      </c>
      <c r="Y2" s="37" t="str">
        <f t="shared" ref="Y2:Y54" si="10">IF(T2="", "A+", IF(AND(T2="Y", D2&lt;=2020), "A0", "B+"))</f>
        <v>A+</v>
      </c>
      <c r="Z2" s="41" t="str">
        <f t="shared" ref="Z2:Z54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50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hidden="1" customHeight="1" x14ac:dyDescent="0.4">
      <c r="A3" s="40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D</v>
      </c>
      <c r="Y3" s="37" t="str">
        <f t="shared" si="10"/>
        <v>A+</v>
      </c>
      <c r="Z3" s="41" t="str">
        <f t="shared" si="11"/>
        <v>D+</v>
      </c>
      <c r="AB3" s="50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hidden="1" customHeight="1" x14ac:dyDescent="0.4">
      <c r="A4" s="40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 t="shared" si="8"/>
        <v>가능</v>
      </c>
      <c r="V4" s="37"/>
      <c r="W4" s="37" t="str">
        <f>HLOOKUP(Q4, 참조표!$E$2:$M$3, 2, TRUE)</f>
        <v>F</v>
      </c>
      <c r="X4" s="37" t="str">
        <f t="shared" si="9"/>
        <v>C</v>
      </c>
      <c r="Y4" s="37" t="str">
        <f t="shared" si="10"/>
        <v>A+</v>
      </c>
      <c r="Z4" s="41" t="str">
        <f t="shared" si="11"/>
        <v>C0</v>
      </c>
      <c r="AB4" s="51" t="s">
        <v>192</v>
      </c>
      <c r="AC4" s="52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customHeight="1" x14ac:dyDescent="0.4">
      <c r="A5" s="40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 t="shared" si="8"/>
        <v>가능</v>
      </c>
      <c r="V5" s="37"/>
      <c r="W5" s="37" t="str">
        <f>HLOOKUP(Q5, 참조표!$E$2:$M$3, 2, TRUE)</f>
        <v>D+</v>
      </c>
      <c r="X5" s="37" t="str">
        <f t="shared" si="9"/>
        <v>B</v>
      </c>
      <c r="Y5" s="37" t="str">
        <f t="shared" si="10"/>
        <v>A+</v>
      </c>
      <c r="Z5" s="41" t="str">
        <f t="shared" si="11"/>
        <v>B0</v>
      </c>
      <c r="AB5" s="51" t="s">
        <v>189</v>
      </c>
      <c r="AC5" s="52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hidden="1" customHeight="1" x14ac:dyDescent="0.4">
      <c r="A6" s="40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 t="shared" si="8"/>
        <v>가능</v>
      </c>
      <c r="V6" s="37"/>
      <c r="W6" s="37" t="str">
        <f>HLOOKUP(Q6, 참조표!$E$2:$M$3, 2, TRUE)</f>
        <v>C0</v>
      </c>
      <c r="X6" s="37" t="str">
        <f t="shared" si="9"/>
        <v>B</v>
      </c>
      <c r="Y6" s="37" t="str">
        <f t="shared" si="10"/>
        <v>A+</v>
      </c>
      <c r="Z6" s="41" t="str">
        <f t="shared" si="11"/>
        <v>B+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hidden="1" customHeight="1" x14ac:dyDescent="0.4">
      <c r="A7" s="40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A0</v>
      </c>
      <c r="Z7" s="41" t="str">
        <f t="shared" si="11"/>
        <v>B+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hidden="1" customHeight="1" x14ac:dyDescent="0.4">
      <c r="A8" s="40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 t="shared" si="8"/>
        <v>가능</v>
      </c>
      <c r="V8" s="37"/>
      <c r="W8" s="37" t="str">
        <f>HLOOKUP(Q8, 참조표!$E$2:$M$3, 2, TRUE)</f>
        <v>F</v>
      </c>
      <c r="X8" s="37" t="str">
        <f t="shared" si="9"/>
        <v>C</v>
      </c>
      <c r="Y8" s="37" t="str">
        <f t="shared" si="10"/>
        <v>A+</v>
      </c>
      <c r="Z8" s="41" t="str">
        <f t="shared" si="11"/>
        <v>C+</v>
      </c>
    </row>
    <row r="9" spans="1:35" ht="20.100000000000001" hidden="1" customHeight="1" x14ac:dyDescent="0.4">
      <c r="A9" s="40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 t="shared" si="8"/>
        <v>가능</v>
      </c>
      <c r="V9" s="37"/>
      <c r="W9" s="37" t="str">
        <f>HLOOKUP(Q9, 참조표!$E$2:$M$3, 2, TRUE)</f>
        <v>D+</v>
      </c>
      <c r="X9" s="37" t="str">
        <f t="shared" si="9"/>
        <v>B</v>
      </c>
      <c r="Y9" s="37" t="str">
        <f t="shared" si="10"/>
        <v>A+</v>
      </c>
      <c r="Z9" s="41" t="str">
        <f t="shared" si="11"/>
        <v>B0</v>
      </c>
    </row>
    <row r="10" spans="1:35" ht="20.100000000000001" hidden="1" customHeight="1" x14ac:dyDescent="0.4">
      <c r="A10" s="40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 t="shared" si="8"/>
        <v>가능</v>
      </c>
      <c r="V10" s="37"/>
      <c r="W10" s="37" t="str">
        <f>HLOOKUP(Q10, 참조표!$E$2:$M$3, 2, TRUE)</f>
        <v>C0</v>
      </c>
      <c r="X10" s="37" t="str">
        <f t="shared" si="9"/>
        <v>B</v>
      </c>
      <c r="Y10" s="37" t="str">
        <f t="shared" si="10"/>
        <v>A+</v>
      </c>
      <c r="Z10" s="41" t="str">
        <f t="shared" si="11"/>
        <v>B+</v>
      </c>
    </row>
    <row r="11" spans="1:35" ht="20.100000000000001" customHeight="1" x14ac:dyDescent="0.4">
      <c r="A11" s="40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 t="shared" si="8"/>
        <v>가능</v>
      </c>
      <c r="V11" s="37"/>
      <c r="W11" s="37" t="str">
        <f>HLOOKUP(Q11, 참조표!$E$2:$M$3, 2, TRUE)</f>
        <v>C0</v>
      </c>
      <c r="X11" s="37" t="str">
        <f t="shared" si="9"/>
        <v>B</v>
      </c>
      <c r="Y11" s="37" t="str">
        <f t="shared" si="10"/>
        <v>A+</v>
      </c>
      <c r="Z11" s="41" t="str">
        <f t="shared" si="11"/>
        <v>B+</v>
      </c>
    </row>
    <row r="12" spans="1:35" ht="20.100000000000001" hidden="1" customHeight="1" x14ac:dyDescent="0.4">
      <c r="A12" s="40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 t="shared" si="8"/>
        <v>가능</v>
      </c>
      <c r="V12" s="37"/>
      <c r="W12" s="37" t="str">
        <f>HLOOKUP(Q12, 참조표!$E$2:$M$3, 2, TRUE)</f>
        <v>D0</v>
      </c>
      <c r="X12" s="37" t="str">
        <f t="shared" si="9"/>
        <v>C</v>
      </c>
      <c r="Y12" s="37" t="str">
        <f t="shared" si="10"/>
        <v>A+</v>
      </c>
      <c r="Z12" s="41" t="str">
        <f t="shared" si="11"/>
        <v>C+</v>
      </c>
    </row>
    <row r="13" spans="1:35" ht="20.100000000000001" customHeight="1" x14ac:dyDescent="0.4">
      <c r="A13" s="40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41" t="str">
        <f t="shared" si="11"/>
        <v>B0</v>
      </c>
    </row>
    <row r="14" spans="1:35" ht="20.100000000000001" hidden="1" customHeight="1" x14ac:dyDescent="0.4">
      <c r="A14" s="40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 t="shared" si="8"/>
        <v>가능</v>
      </c>
      <c r="V14" s="37"/>
      <c r="W14" s="37" t="str">
        <f>HLOOKUP(Q14, 참조표!$E$2:$M$3, 2, TRUE)</f>
        <v>F</v>
      </c>
      <c r="X14" s="37" t="str">
        <f t="shared" si="9"/>
        <v>F</v>
      </c>
      <c r="Y14" s="37" t="str">
        <f t="shared" si="10"/>
        <v>A+</v>
      </c>
      <c r="Z14" s="41" t="str">
        <f t="shared" si="11"/>
        <v>F</v>
      </c>
    </row>
    <row r="15" spans="1:35" ht="20.100000000000001" hidden="1" customHeight="1" x14ac:dyDescent="0.4">
      <c r="A15" s="40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 t="shared" si="8"/>
        <v>가능</v>
      </c>
      <c r="V15" s="37"/>
      <c r="W15" s="37" t="str">
        <f>HLOOKUP(Q15, 참조표!$E$2:$M$3, 2, TRUE)</f>
        <v>F</v>
      </c>
      <c r="X15" s="37" t="str">
        <f t="shared" si="9"/>
        <v>F</v>
      </c>
      <c r="Y15" s="37" t="str">
        <f t="shared" si="10"/>
        <v>A+</v>
      </c>
      <c r="Z15" s="41" t="str">
        <f t="shared" si="11"/>
        <v>F</v>
      </c>
    </row>
    <row r="16" spans="1:35" ht="20.100000000000001" hidden="1" customHeight="1" x14ac:dyDescent="0.4">
      <c r="A16" s="40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 t="shared" si="8"/>
        <v>가능</v>
      </c>
      <c r="V16" s="37"/>
      <c r="W16" s="37" t="str">
        <f>HLOOKUP(Q16, 참조표!$E$2:$M$3, 2, TRUE)</f>
        <v>D0</v>
      </c>
      <c r="X16" s="37" t="str">
        <f t="shared" si="9"/>
        <v>C</v>
      </c>
      <c r="Y16" s="37" t="str">
        <f t="shared" si="10"/>
        <v>A+</v>
      </c>
      <c r="Z16" s="41" t="str">
        <f t="shared" si="11"/>
        <v>C+</v>
      </c>
    </row>
    <row r="17" spans="1:26" ht="20.100000000000001" customHeight="1" x14ac:dyDescent="0.4">
      <c r="A17" s="40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 t="shared" si="8"/>
        <v>가능</v>
      </c>
      <c r="V17" s="37"/>
      <c r="W17" s="37" t="str">
        <f>HLOOKUP(Q17, 참조표!$E$2:$M$3, 2, TRUE)</f>
        <v>D0</v>
      </c>
      <c r="X17" s="37" t="str">
        <f t="shared" si="9"/>
        <v>B</v>
      </c>
      <c r="Y17" s="37" t="str">
        <f t="shared" si="10"/>
        <v>A+</v>
      </c>
      <c r="Z17" s="41" t="str">
        <f t="shared" si="11"/>
        <v>B0</v>
      </c>
    </row>
    <row r="18" spans="1:26" ht="20.100000000000001" hidden="1" customHeight="1" x14ac:dyDescent="0.4">
      <c r="A18" s="40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 t="shared" si="8"/>
        <v>가능</v>
      </c>
      <c r="V18" s="37"/>
      <c r="W18" s="37" t="str">
        <f>HLOOKUP(Q18, 참조표!$E$2:$M$3, 2, TRUE)</f>
        <v>D0</v>
      </c>
      <c r="X18" s="37" t="str">
        <f t="shared" si="9"/>
        <v>B</v>
      </c>
      <c r="Y18" s="37" t="str">
        <f t="shared" si="10"/>
        <v>A0</v>
      </c>
      <c r="Z18" s="41" t="str">
        <f t="shared" si="11"/>
        <v>B0</v>
      </c>
    </row>
    <row r="19" spans="1:26" ht="20.100000000000001" hidden="1" customHeight="1" x14ac:dyDescent="0.4">
      <c r="A19" s="40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9"/>
        <v>B</v>
      </c>
      <c r="Y19" s="37" t="str">
        <f t="shared" si="10"/>
        <v>B+</v>
      </c>
      <c r="Z19" s="41" t="str">
        <f t="shared" si="11"/>
        <v>B+</v>
      </c>
    </row>
    <row r="20" spans="1:26" ht="20.100000000000001" hidden="1" customHeight="1" x14ac:dyDescent="0.4">
      <c r="A20" s="40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 t="shared" ref="U20:U30" si="12"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41" t="str">
        <f t="shared" si="11"/>
        <v>A0</v>
      </c>
    </row>
    <row r="21" spans="1:26" ht="20.100000000000001" hidden="1" customHeight="1" x14ac:dyDescent="0.4">
      <c r="A21" s="40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 t="shared" si="12"/>
        <v>가능</v>
      </c>
      <c r="V21" s="37"/>
      <c r="W21" s="37" t="str">
        <f>HLOOKUP(Q21, 참조표!$E$2:$M$3, 2, TRUE)</f>
        <v>C+</v>
      </c>
      <c r="X21" s="37" t="str">
        <f t="shared" si="9"/>
        <v>A</v>
      </c>
      <c r="Y21" s="37" t="str">
        <f t="shared" si="10"/>
        <v>A+</v>
      </c>
      <c r="Z21" s="41" t="str">
        <f t="shared" si="11"/>
        <v>A0</v>
      </c>
    </row>
    <row r="22" spans="1:26" ht="20.100000000000001" hidden="1" customHeight="1" x14ac:dyDescent="0.4">
      <c r="A22" s="40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 t="shared" si="12"/>
        <v>가능</v>
      </c>
      <c r="V22" s="37"/>
      <c r="W22" s="37" t="str">
        <f>HLOOKUP(Q22, 참조표!$E$2:$M$3, 2, TRUE)</f>
        <v>F</v>
      </c>
      <c r="X22" s="37" t="str">
        <f t="shared" si="9"/>
        <v>C</v>
      </c>
      <c r="Y22" s="37" t="str">
        <f t="shared" si="10"/>
        <v>A0</v>
      </c>
      <c r="Z22" s="41" t="str">
        <f t="shared" si="11"/>
        <v>C0</v>
      </c>
    </row>
    <row r="23" spans="1:26" ht="20.100000000000001" hidden="1" customHeight="1" x14ac:dyDescent="0.4">
      <c r="A23" s="40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 t="shared" si="12"/>
        <v>가능</v>
      </c>
      <c r="V23" s="37"/>
      <c r="W23" s="37" t="str">
        <f>HLOOKUP(Q23, 참조표!$E$2:$M$3, 2, TRUE)</f>
        <v>F</v>
      </c>
      <c r="X23" s="37" t="str">
        <f t="shared" si="9"/>
        <v>C</v>
      </c>
      <c r="Y23" s="37" t="str">
        <f t="shared" si="10"/>
        <v>A+</v>
      </c>
      <c r="Z23" s="41" t="str">
        <f t="shared" si="11"/>
        <v>C+</v>
      </c>
    </row>
    <row r="24" spans="1:26" ht="20.100000000000001" hidden="1" customHeight="1" x14ac:dyDescent="0.4">
      <c r="A24" s="40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 t="shared" si="12"/>
        <v>가능</v>
      </c>
      <c r="V24" s="37"/>
      <c r="W24" s="37" t="str">
        <f>HLOOKUP(Q24, 참조표!$E$2:$M$3, 2, TRUE)</f>
        <v>F</v>
      </c>
      <c r="X24" s="37" t="str">
        <f t="shared" si="9"/>
        <v>C</v>
      </c>
      <c r="Y24" s="37" t="str">
        <f t="shared" si="10"/>
        <v>A+</v>
      </c>
      <c r="Z24" s="41" t="str">
        <f t="shared" si="11"/>
        <v>C+</v>
      </c>
    </row>
    <row r="25" spans="1:26" ht="20.100000000000001" customHeight="1" x14ac:dyDescent="0.4">
      <c r="A25" s="40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 t="shared" si="12"/>
        <v>가능</v>
      </c>
      <c r="V25" s="37"/>
      <c r="W25" s="37" t="str">
        <f>HLOOKUP(Q25, 참조표!$E$2:$M$3, 2, TRUE)</f>
        <v>F</v>
      </c>
      <c r="X25" s="37" t="str">
        <f t="shared" si="9"/>
        <v>F</v>
      </c>
      <c r="Y25" s="37" t="str">
        <f t="shared" si="10"/>
        <v>A+</v>
      </c>
      <c r="Z25" s="41" t="str">
        <f t="shared" si="11"/>
        <v>F</v>
      </c>
    </row>
    <row r="26" spans="1:26" ht="20.100000000000001" hidden="1" customHeight="1" x14ac:dyDescent="0.4">
      <c r="A26" s="40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 t="shared" si="12"/>
        <v>가능</v>
      </c>
      <c r="V26" s="37"/>
      <c r="W26" s="37" t="str">
        <f>HLOOKUP(Q26, 참조표!$E$2:$M$3, 2, TRUE)</f>
        <v>C+</v>
      </c>
      <c r="X26" s="37" t="str">
        <f t="shared" si="9"/>
        <v>A</v>
      </c>
      <c r="Y26" s="37" t="str">
        <f t="shared" si="10"/>
        <v>A+</v>
      </c>
      <c r="Z26" s="41" t="str">
        <f t="shared" si="11"/>
        <v>A0</v>
      </c>
    </row>
    <row r="27" spans="1:26" ht="20.100000000000001" hidden="1" customHeight="1" x14ac:dyDescent="0.4">
      <c r="A27" s="40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 t="shared" si="12"/>
        <v>가능</v>
      </c>
      <c r="V27" s="37"/>
      <c r="W27" s="37" t="str">
        <f>HLOOKUP(Q27, 참조표!$E$2:$M$3, 2, TRUE)</f>
        <v>C+</v>
      </c>
      <c r="X27" s="37" t="str">
        <f t="shared" si="9"/>
        <v>A</v>
      </c>
      <c r="Y27" s="37" t="str">
        <f t="shared" si="10"/>
        <v>A+</v>
      </c>
      <c r="Z27" s="41" t="str">
        <f t="shared" si="11"/>
        <v>A0</v>
      </c>
    </row>
    <row r="28" spans="1:26" ht="20.100000000000001" hidden="1" customHeight="1" x14ac:dyDescent="0.4">
      <c r="A28" s="40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 t="shared" si="12"/>
        <v>가능</v>
      </c>
      <c r="V28" s="37"/>
      <c r="W28" s="37" t="str">
        <f>HLOOKUP(Q28, 참조표!$E$2:$M$3, 2, TRUE)</f>
        <v>B+</v>
      </c>
      <c r="X28" s="37" t="str">
        <f t="shared" si="9"/>
        <v>A</v>
      </c>
      <c r="Y28" s="37" t="str">
        <f t="shared" si="10"/>
        <v>A+</v>
      </c>
      <c r="Z28" s="41" t="str">
        <f t="shared" si="11"/>
        <v>A+</v>
      </c>
    </row>
    <row r="29" spans="1:26" ht="20.100000000000001" hidden="1" customHeight="1" x14ac:dyDescent="0.4">
      <c r="A29" s="40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 t="shared" si="12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41" t="str">
        <f t="shared" si="11"/>
        <v>F</v>
      </c>
    </row>
    <row r="30" spans="1:26" ht="20.100000000000001" hidden="1" customHeight="1" x14ac:dyDescent="0.4">
      <c r="A30" s="40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 t="shared" si="12"/>
        <v>가능</v>
      </c>
      <c r="V30" s="37"/>
      <c r="W30" s="37" t="str">
        <f>HLOOKUP(Q30, 참조표!$E$2:$M$3, 2, TRUE)</f>
        <v>C0</v>
      </c>
      <c r="X30" s="37" t="str">
        <f t="shared" si="9"/>
        <v>A</v>
      </c>
      <c r="Y30" s="37" t="str">
        <f t="shared" si="10"/>
        <v>A+</v>
      </c>
      <c r="Z30" s="41" t="str">
        <f t="shared" si="11"/>
        <v>A0</v>
      </c>
    </row>
    <row r="31" spans="1:26" ht="20.100000000000001" hidden="1" customHeight="1" x14ac:dyDescent="0.4">
      <c r="A31" s="40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9"/>
        <v>A</v>
      </c>
      <c r="Y31" s="37" t="str">
        <f t="shared" si="10"/>
        <v>B+</v>
      </c>
      <c r="Z31" s="41" t="str">
        <f t="shared" si="11"/>
        <v>B+</v>
      </c>
    </row>
    <row r="32" spans="1:26" ht="20.100000000000001" hidden="1" customHeight="1" x14ac:dyDescent="0.4">
      <c r="A32" s="40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 t="shared" ref="U32:U48" si="13"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9"/>
        <v>D</v>
      </c>
      <c r="Y32" s="37" t="str">
        <f t="shared" si="10"/>
        <v>A0</v>
      </c>
      <c r="Z32" s="41" t="str">
        <f t="shared" si="11"/>
        <v>D+</v>
      </c>
    </row>
    <row r="33" spans="1:26" ht="20.100000000000001" hidden="1" customHeight="1" x14ac:dyDescent="0.4">
      <c r="A33" s="40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 t="shared" si="13"/>
        <v>가능</v>
      </c>
      <c r="V33" s="37"/>
      <c r="W33" s="37" t="str">
        <f>HLOOKUP(Q33, 참조표!$E$2:$M$3, 2, TRUE)</f>
        <v>F</v>
      </c>
      <c r="X33" s="37" t="str">
        <f t="shared" si="9"/>
        <v>C</v>
      </c>
      <c r="Y33" s="37" t="str">
        <f t="shared" si="10"/>
        <v>A0</v>
      </c>
      <c r="Z33" s="41" t="str">
        <f t="shared" si="11"/>
        <v>C0</v>
      </c>
    </row>
    <row r="34" spans="1:26" ht="20.100000000000001" hidden="1" customHeight="1" x14ac:dyDescent="0.4">
      <c r="A34" s="40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si="5"/>
        <v>38.93</v>
      </c>
      <c r="R34" s="37">
        <f t="shared" si="6"/>
        <v>47</v>
      </c>
      <c r="S34" s="37">
        <f t="shared" si="7"/>
        <v>47</v>
      </c>
      <c r="T34" s="37"/>
      <c r="U34" s="37" t="str">
        <f t="shared" si="13"/>
        <v>가능</v>
      </c>
      <c r="V34" s="37"/>
      <c r="W34" s="37" t="str">
        <f>HLOOKUP(Q34, 참조표!$E$2:$M$3, 2, TRUE)</f>
        <v>F</v>
      </c>
      <c r="X34" s="37" t="str">
        <f t="shared" si="9"/>
        <v>D</v>
      </c>
      <c r="Y34" s="37" t="str">
        <f t="shared" si="10"/>
        <v>A+</v>
      </c>
      <c r="Z34" s="41" t="str">
        <f t="shared" si="11"/>
        <v>D0</v>
      </c>
    </row>
    <row r="35" spans="1:26" ht="20.100000000000001" hidden="1" customHeight="1" x14ac:dyDescent="0.4">
      <c r="A35" s="40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5"/>
        <v>53.09</v>
      </c>
      <c r="R35" s="37">
        <f t="shared" si="6"/>
        <v>39</v>
      </c>
      <c r="S35" s="37">
        <f t="shared" si="7"/>
        <v>39</v>
      </c>
      <c r="T35" s="37"/>
      <c r="U35" s="37" t="str">
        <f t="shared" si="13"/>
        <v>가능</v>
      </c>
      <c r="V35" s="37"/>
      <c r="W35" s="37" t="str">
        <f>HLOOKUP(Q35, 참조표!$E$2:$M$3, 2, TRUE)</f>
        <v>F</v>
      </c>
      <c r="X35" s="37" t="str">
        <f t="shared" si="9"/>
        <v>C</v>
      </c>
      <c r="Y35" s="37" t="str">
        <f t="shared" si="10"/>
        <v>A+</v>
      </c>
      <c r="Z35" s="41" t="str">
        <f t="shared" si="11"/>
        <v>C0</v>
      </c>
    </row>
    <row r="36" spans="1:26" ht="20.100000000000001" customHeight="1" x14ac:dyDescent="0.4">
      <c r="A36" s="40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5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 t="shared" si="13"/>
        <v>가능</v>
      </c>
      <c r="V36" s="37"/>
      <c r="W36" s="37" t="str">
        <f>HLOOKUP(Q36, 참조표!$E$2:$M$3, 2, TRUE)</f>
        <v>F</v>
      </c>
      <c r="X36" s="37" t="str">
        <f t="shared" si="9"/>
        <v>D</v>
      </c>
      <c r="Y36" s="37" t="str">
        <f t="shared" si="10"/>
        <v>A+</v>
      </c>
      <c r="Z36" s="41" t="str">
        <f t="shared" si="11"/>
        <v>D0</v>
      </c>
    </row>
    <row r="37" spans="1:26" ht="20.100000000000001" customHeight="1" x14ac:dyDescent="0.4">
      <c r="A37" s="40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5"/>
        <v>26.57</v>
      </c>
      <c r="R37" s="37">
        <f t="shared" si="6"/>
        <v>53</v>
      </c>
      <c r="S37" s="37">
        <f t="shared" si="7"/>
        <v>53</v>
      </c>
      <c r="T37" s="37"/>
      <c r="U37" s="37" t="str">
        <f t="shared" si="13"/>
        <v>가능</v>
      </c>
      <c r="V37" s="37"/>
      <c r="W37" s="37" t="str">
        <f>HLOOKUP(Q37, 참조표!$E$2:$M$3, 2, TRUE)</f>
        <v>F</v>
      </c>
      <c r="X37" s="37" t="str">
        <f t="shared" si="9"/>
        <v>F</v>
      </c>
      <c r="Y37" s="37" t="str">
        <f t="shared" si="10"/>
        <v>A+</v>
      </c>
      <c r="Z37" s="41" t="str">
        <f t="shared" si="11"/>
        <v>F</v>
      </c>
    </row>
    <row r="38" spans="1:26" ht="20.100000000000001" hidden="1" customHeight="1" x14ac:dyDescent="0.4">
      <c r="A38" s="40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5"/>
        <v>73.41</v>
      </c>
      <c r="R38" s="37">
        <f t="shared" si="6"/>
        <v>14</v>
      </c>
      <c r="S38" s="37">
        <f t="shared" si="7"/>
        <v>14</v>
      </c>
      <c r="T38" s="37"/>
      <c r="U38" s="37" t="str">
        <f t="shared" si="13"/>
        <v>가능</v>
      </c>
      <c r="V38" s="37"/>
      <c r="W38" s="37" t="str">
        <f>HLOOKUP(Q38, 참조표!$E$2:$M$3, 2, TRUE)</f>
        <v>C0</v>
      </c>
      <c r="X38" s="37" t="str">
        <f t="shared" si="9"/>
        <v>A</v>
      </c>
      <c r="Y38" s="37" t="str">
        <f t="shared" si="10"/>
        <v>A+</v>
      </c>
      <c r="Z38" s="41" t="str">
        <f t="shared" si="11"/>
        <v>A0</v>
      </c>
    </row>
    <row r="39" spans="1:26" ht="20.100000000000001" hidden="1" customHeight="1" x14ac:dyDescent="0.4">
      <c r="A39" s="40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5"/>
        <v>78.84</v>
      </c>
      <c r="R39" s="37">
        <f t="shared" si="6"/>
        <v>5</v>
      </c>
      <c r="S39" s="37">
        <f t="shared" si="7"/>
        <v>5</v>
      </c>
      <c r="T39" s="37"/>
      <c r="U39" s="37" t="str">
        <f t="shared" si="13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0"/>
        <v>A+</v>
      </c>
      <c r="Z39" s="41" t="str">
        <f t="shared" si="11"/>
        <v>A+</v>
      </c>
    </row>
    <row r="40" spans="1:26" ht="20.100000000000001" hidden="1" customHeight="1" x14ac:dyDescent="0.4">
      <c r="A40" s="40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5"/>
        <v>72.3</v>
      </c>
      <c r="R40" s="37">
        <f t="shared" si="6"/>
        <v>17</v>
      </c>
      <c r="S40" s="37">
        <f t="shared" si="7"/>
        <v>17</v>
      </c>
      <c r="T40" s="37"/>
      <c r="U40" s="37" t="str">
        <f t="shared" si="13"/>
        <v>가능</v>
      </c>
      <c r="V40" s="37"/>
      <c r="W40" s="37" t="str">
        <f>HLOOKUP(Q40, 참조표!$E$2:$M$3, 2, TRUE)</f>
        <v>C0</v>
      </c>
      <c r="X40" s="37" t="str">
        <f t="shared" si="9"/>
        <v>B</v>
      </c>
      <c r="Y40" s="37" t="str">
        <f t="shared" si="10"/>
        <v>A+</v>
      </c>
      <c r="Z40" s="41" t="str">
        <f t="shared" si="11"/>
        <v>B+</v>
      </c>
    </row>
    <row r="41" spans="1:26" ht="20.100000000000001" customHeight="1" x14ac:dyDescent="0.4">
      <c r="A41" s="40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5"/>
        <v>89.82</v>
      </c>
      <c r="R41" s="37">
        <f t="shared" si="6"/>
        <v>1</v>
      </c>
      <c r="S41" s="37">
        <f t="shared" si="7"/>
        <v>1</v>
      </c>
      <c r="T41" s="37"/>
      <c r="U41" s="37" t="str">
        <f t="shared" si="13"/>
        <v>가능</v>
      </c>
      <c r="V41" s="37"/>
      <c r="W41" s="37" t="str">
        <f>HLOOKUP(Q41, 참조표!$E$2:$M$3, 2, TRUE)</f>
        <v>B+</v>
      </c>
      <c r="X41" s="37" t="str">
        <f t="shared" si="9"/>
        <v>A</v>
      </c>
      <c r="Y41" s="37" t="str">
        <f t="shared" si="10"/>
        <v>A+</v>
      </c>
      <c r="Z41" s="41" t="str">
        <f t="shared" si="11"/>
        <v>A+</v>
      </c>
    </row>
    <row r="42" spans="1:26" ht="20.100000000000001" hidden="1" customHeight="1" x14ac:dyDescent="0.4">
      <c r="A42" s="40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5"/>
        <v>75.33</v>
      </c>
      <c r="R42" s="37">
        <f t="shared" si="6"/>
        <v>12</v>
      </c>
      <c r="S42" s="37">
        <f t="shared" si="7"/>
        <v>12</v>
      </c>
      <c r="T42" s="37"/>
      <c r="U42" s="37" t="str">
        <f t="shared" si="13"/>
        <v>가능</v>
      </c>
      <c r="V42" s="37"/>
      <c r="W42" s="37" t="str">
        <f>HLOOKUP(Q42, 참조표!$E$2:$M$3, 2, TRUE)</f>
        <v>C+</v>
      </c>
      <c r="X42" s="37" t="str">
        <f t="shared" si="9"/>
        <v>A</v>
      </c>
      <c r="Y42" s="37" t="str">
        <f t="shared" si="10"/>
        <v>A+</v>
      </c>
      <c r="Z42" s="41" t="str">
        <f t="shared" si="11"/>
        <v>A0</v>
      </c>
    </row>
    <row r="43" spans="1:26" ht="20.100000000000001" hidden="1" customHeight="1" x14ac:dyDescent="0.4">
      <c r="A43" s="40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5"/>
        <v>62.86</v>
      </c>
      <c r="R43" s="37">
        <f t="shared" si="6"/>
        <v>31</v>
      </c>
      <c r="S43" s="37">
        <f t="shared" si="7"/>
        <v>31</v>
      </c>
      <c r="T43" s="37"/>
      <c r="U43" s="37" t="str">
        <f t="shared" si="13"/>
        <v>가능</v>
      </c>
      <c r="V43" s="37"/>
      <c r="W43" s="37" t="str">
        <f>HLOOKUP(Q43, 참조표!$E$2:$M$3, 2, TRUE)</f>
        <v>D0</v>
      </c>
      <c r="X43" s="37" t="str">
        <f t="shared" si="9"/>
        <v>B</v>
      </c>
      <c r="Y43" s="37" t="str">
        <f t="shared" si="10"/>
        <v>A+</v>
      </c>
      <c r="Z43" s="41" t="str">
        <f t="shared" si="11"/>
        <v>B0</v>
      </c>
    </row>
    <row r="44" spans="1:26" ht="20.100000000000001" hidden="1" customHeight="1" x14ac:dyDescent="0.4">
      <c r="A44" s="40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5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 t="shared" si="13"/>
        <v>가능</v>
      </c>
      <c r="V44" s="37"/>
      <c r="W44" s="37" t="str">
        <f>HLOOKUP(Q44, 참조표!$E$2:$M$3, 2, TRUE)</f>
        <v>B0</v>
      </c>
      <c r="X44" s="37" t="str">
        <f t="shared" si="9"/>
        <v>A</v>
      </c>
      <c r="Y44" s="37" t="str">
        <f t="shared" si="10"/>
        <v>A0</v>
      </c>
      <c r="Z44" s="41" t="str">
        <f t="shared" si="11"/>
        <v>A0</v>
      </c>
    </row>
    <row r="45" spans="1:26" ht="20.100000000000001" customHeight="1" x14ac:dyDescent="0.4">
      <c r="A45" s="40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5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 t="shared" si="13"/>
        <v>가능</v>
      </c>
      <c r="V45" s="37"/>
      <c r="W45" s="37" t="str">
        <f>HLOOKUP(Q45, 참조표!$E$2:$M$3, 2, TRUE)</f>
        <v>D+</v>
      </c>
      <c r="X45" s="37" t="str">
        <f t="shared" si="9"/>
        <v>B</v>
      </c>
      <c r="Y45" s="37" t="str">
        <f t="shared" si="10"/>
        <v>A+</v>
      </c>
      <c r="Z45" s="41" t="str">
        <f t="shared" si="11"/>
        <v>B0</v>
      </c>
    </row>
    <row r="46" spans="1:26" ht="20.100000000000001" hidden="1" customHeight="1" x14ac:dyDescent="0.4">
      <c r="A46" s="40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5"/>
        <v>82.26</v>
      </c>
      <c r="R46" s="37">
        <f t="shared" si="6"/>
        <v>3</v>
      </c>
      <c r="S46" s="37">
        <f t="shared" si="7"/>
        <v>3</v>
      </c>
      <c r="T46" s="37"/>
      <c r="U46" s="37" t="str">
        <f t="shared" si="13"/>
        <v>가능</v>
      </c>
      <c r="V46" s="37"/>
      <c r="W46" s="37" t="str">
        <f>HLOOKUP(Q46, 참조표!$E$2:$M$3, 2, TRUE)</f>
        <v>B0</v>
      </c>
      <c r="X46" s="37" t="str">
        <f t="shared" si="9"/>
        <v>A</v>
      </c>
      <c r="Y46" s="37" t="str">
        <f t="shared" si="10"/>
        <v>A+</v>
      </c>
      <c r="Z46" s="41" t="str">
        <f t="shared" si="11"/>
        <v>A+</v>
      </c>
    </row>
    <row r="47" spans="1:26" ht="20.100000000000001" customHeight="1" x14ac:dyDescent="0.4">
      <c r="A47" s="40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5"/>
        <v>56.97</v>
      </c>
      <c r="R47" s="37">
        <f t="shared" si="6"/>
        <v>35</v>
      </c>
      <c r="S47" s="37">
        <f t="shared" si="7"/>
        <v>35</v>
      </c>
      <c r="T47" s="37"/>
      <c r="U47" s="37" t="str">
        <f t="shared" si="13"/>
        <v>가능</v>
      </c>
      <c r="V47" s="37"/>
      <c r="W47" s="37" t="str">
        <f>HLOOKUP(Q47, 참조표!$E$2:$M$3, 2, TRUE)</f>
        <v>F</v>
      </c>
      <c r="X47" s="37" t="str">
        <f t="shared" si="9"/>
        <v>C</v>
      </c>
      <c r="Y47" s="37" t="str">
        <f t="shared" si="10"/>
        <v>A+</v>
      </c>
      <c r="Z47" s="41" t="str">
        <f t="shared" si="11"/>
        <v>C+</v>
      </c>
    </row>
    <row r="48" spans="1:26" ht="20.100000000000001" hidden="1" customHeight="1" x14ac:dyDescent="0.4">
      <c r="A48" s="40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5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 t="shared" si="13"/>
        <v>가능</v>
      </c>
      <c r="V48" s="37"/>
      <c r="W48" s="37" t="str">
        <f>HLOOKUP(Q48, 참조표!$E$2:$M$3, 2, TRUE)</f>
        <v>D+</v>
      </c>
      <c r="X48" s="37" t="str">
        <f t="shared" si="9"/>
        <v>B</v>
      </c>
      <c r="Y48" s="37" t="str">
        <f t="shared" si="10"/>
        <v>A+</v>
      </c>
      <c r="Z48" s="41" t="str">
        <f t="shared" si="11"/>
        <v>B+</v>
      </c>
    </row>
    <row r="49" spans="1:26" ht="20.100000000000001" hidden="1" customHeight="1" x14ac:dyDescent="0.4">
      <c r="A49" s="40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5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9"/>
        <v>A</v>
      </c>
      <c r="Y49" s="37" t="str">
        <f t="shared" si="10"/>
        <v>B+</v>
      </c>
      <c r="Z49" s="41" t="str">
        <f t="shared" si="11"/>
        <v>B+</v>
      </c>
    </row>
    <row r="50" spans="1:26" ht="20.100000000000001" hidden="1" customHeight="1" x14ac:dyDescent="0.4">
      <c r="A50" s="40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5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9"/>
        <v>B</v>
      </c>
      <c r="Y50" s="37" t="str">
        <f t="shared" si="10"/>
        <v>A+</v>
      </c>
      <c r="Z50" s="41" t="str">
        <f t="shared" si="11"/>
        <v>B0</v>
      </c>
    </row>
    <row r="51" spans="1:26" ht="20.100000000000001" hidden="1" customHeight="1" x14ac:dyDescent="0.4">
      <c r="A51" s="40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5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9"/>
        <v>A</v>
      </c>
      <c r="Y51" s="37" t="str">
        <f t="shared" si="10"/>
        <v>A+</v>
      </c>
      <c r="Z51" s="41" t="str">
        <f t="shared" si="11"/>
        <v>A0</v>
      </c>
    </row>
    <row r="52" spans="1:26" ht="20.100000000000001" hidden="1" customHeight="1" x14ac:dyDescent="0.4">
      <c r="A52" s="40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5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9"/>
        <v>B</v>
      </c>
      <c r="Y52" s="37" t="str">
        <f t="shared" si="10"/>
        <v>A+</v>
      </c>
      <c r="Z52" s="41" t="str">
        <f t="shared" si="11"/>
        <v>B+</v>
      </c>
    </row>
    <row r="53" spans="1:26" ht="20.100000000000001" hidden="1" customHeight="1" x14ac:dyDescent="0.4">
      <c r="A53" s="40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5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9"/>
        <v>C</v>
      </c>
      <c r="Y53" s="37" t="str">
        <f t="shared" si="10"/>
        <v>A+</v>
      </c>
      <c r="Z53" s="41" t="str">
        <f t="shared" si="11"/>
        <v>C0</v>
      </c>
    </row>
    <row r="54" spans="1:26" ht="20.100000000000001" hidden="1" customHeight="1" x14ac:dyDescent="0.4">
      <c r="A54" s="46">
        <v>53</v>
      </c>
      <c r="B54" s="47">
        <v>2</v>
      </c>
      <c r="C54" s="47">
        <v>202210585</v>
      </c>
      <c r="D54" s="48">
        <f t="shared" si="0"/>
        <v>2022</v>
      </c>
      <c r="E54" s="48">
        <f t="shared" si="1"/>
        <v>105</v>
      </c>
      <c r="F54" s="48" t="str">
        <f>VLOOKUP(E54, 참조표!$A$3:$B$7, 2, FALSE)</f>
        <v>통신</v>
      </c>
      <c r="G54" s="47" t="s">
        <v>124</v>
      </c>
      <c r="H54" s="47">
        <v>75</v>
      </c>
      <c r="I54" s="47">
        <f t="shared" si="2"/>
        <v>37.5</v>
      </c>
      <c r="J54" s="47">
        <v>42</v>
      </c>
      <c r="K54" s="47">
        <f t="shared" si="3"/>
        <v>38.18</v>
      </c>
      <c r="L54" s="47">
        <v>37</v>
      </c>
      <c r="M54" s="47">
        <f t="shared" si="4"/>
        <v>33.64</v>
      </c>
      <c r="N54" s="47">
        <v>11</v>
      </c>
      <c r="O54" s="47">
        <v>97.78</v>
      </c>
      <c r="P54" s="47">
        <v>100</v>
      </c>
      <c r="Q54" s="47">
        <f t="shared" si="5"/>
        <v>43.86</v>
      </c>
      <c r="R54" s="47">
        <f t="shared" si="6"/>
        <v>44</v>
      </c>
      <c r="S54" s="47">
        <f t="shared" si="7"/>
        <v>44</v>
      </c>
      <c r="T54" s="47"/>
      <c r="U54" s="47" t="str">
        <f>IF(OR(D54&lt;=2020, T54=""), "가능", "")</f>
        <v>가능</v>
      </c>
      <c r="V54" s="47"/>
      <c r="W54" s="47" t="str">
        <f>HLOOKUP(Q54, 참조표!$E$2:$M$3, 2, TRUE)</f>
        <v>F</v>
      </c>
      <c r="X54" s="47" t="str">
        <f t="shared" si="9"/>
        <v>D</v>
      </c>
      <c r="Y54" s="47" t="str">
        <f t="shared" si="10"/>
        <v>A+</v>
      </c>
      <c r="Z54" s="49" t="str">
        <f t="shared" si="11"/>
        <v>D+</v>
      </c>
    </row>
  </sheetData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BAE85-90BC-4A1E-89C4-4AD423DFEADF}">
  <dimension ref="A1:AI54"/>
  <sheetViews>
    <sheetView zoomScaleNormal="100" workbookViewId="0"/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8" width="8.59765625" style="39" hidden="1" customWidth="1"/>
    <col min="9" max="9" width="9" style="39" customWidth="1"/>
    <col min="10" max="10" width="8.59765625" style="39" hidden="1" customWidth="1"/>
    <col min="11" max="11" width="9" style="39" customWidth="1"/>
    <col min="12" max="12" width="8.59765625" style="39" hidden="1" customWidth="1"/>
    <col min="13" max="14" width="10.3984375" style="39" customWidth="1"/>
    <col min="15" max="15" width="9" style="39" customWidth="1"/>
    <col min="16" max="16" width="10.69921875" style="39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.3984375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42" t="s">
        <v>0</v>
      </c>
      <c r="B1" s="43" t="s">
        <v>1</v>
      </c>
      <c r="C1" s="43" t="s">
        <v>2</v>
      </c>
      <c r="D1" s="43" t="s">
        <v>163</v>
      </c>
      <c r="E1" s="43" t="s">
        <v>34</v>
      </c>
      <c r="F1" s="43" t="s">
        <v>178</v>
      </c>
      <c r="G1" s="43" t="s">
        <v>3</v>
      </c>
      <c r="H1" s="44" t="s">
        <v>148</v>
      </c>
      <c r="I1" s="44" t="s">
        <v>147</v>
      </c>
      <c r="J1" s="44" t="s">
        <v>149</v>
      </c>
      <c r="K1" s="44" t="s">
        <v>150</v>
      </c>
      <c r="L1" s="44" t="s">
        <v>152</v>
      </c>
      <c r="M1" s="44" t="s">
        <v>153</v>
      </c>
      <c r="N1" s="44" t="s">
        <v>154</v>
      </c>
      <c r="O1" s="44" t="s">
        <v>45</v>
      </c>
      <c r="P1" s="44" t="s">
        <v>155</v>
      </c>
      <c r="Q1" s="44" t="s">
        <v>151</v>
      </c>
      <c r="R1" s="44" t="s">
        <v>158</v>
      </c>
      <c r="S1" s="44" t="s">
        <v>159</v>
      </c>
      <c r="T1" s="43" t="s">
        <v>165</v>
      </c>
      <c r="U1" s="43" t="s">
        <v>164</v>
      </c>
      <c r="V1" s="43" t="s">
        <v>166</v>
      </c>
      <c r="W1" s="43" t="s">
        <v>179</v>
      </c>
      <c r="X1" s="44" t="s">
        <v>183</v>
      </c>
      <c r="Y1" s="43" t="s">
        <v>184</v>
      </c>
      <c r="Z1" s="45" t="s">
        <v>204</v>
      </c>
    </row>
    <row r="2" spans="1:35" ht="20.100000000000001" hidden="1" customHeight="1" x14ac:dyDescent="0.4">
      <c r="A2" s="40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54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 t="shared" ref="U2:U18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9">IF(R2&lt;=53*0.3, "A", IF(R2&lt;=53*0.6, "B", IF(R2&lt;=53*0.8, "C",IF(R2&lt;=53*0.9, "D","F"))))</f>
        <v>F</v>
      </c>
      <c r="Y2" s="37" t="str">
        <f t="shared" ref="Y2:Y54" si="10">IF(T2="", "A+", IF(AND(T2="Y", D2&lt;=2020), "A0", "B+"))</f>
        <v>A+</v>
      </c>
      <c r="Z2" s="41" t="str">
        <f t="shared" ref="Z2:Z54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50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hidden="1" customHeight="1" x14ac:dyDescent="0.4">
      <c r="A3" s="40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D</v>
      </c>
      <c r="Y3" s="37" t="str">
        <f t="shared" si="10"/>
        <v>A+</v>
      </c>
      <c r="Z3" s="41" t="str">
        <f t="shared" si="11"/>
        <v>D+</v>
      </c>
      <c r="AB3" s="50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hidden="1" customHeight="1" x14ac:dyDescent="0.4">
      <c r="A4" s="40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 t="shared" si="8"/>
        <v>가능</v>
      </c>
      <c r="V4" s="37"/>
      <c r="W4" s="37" t="str">
        <f>HLOOKUP(Q4, 참조표!$E$2:$M$3, 2, TRUE)</f>
        <v>F</v>
      </c>
      <c r="X4" s="37" t="str">
        <f t="shared" si="9"/>
        <v>C</v>
      </c>
      <c r="Y4" s="37" t="str">
        <f t="shared" si="10"/>
        <v>A+</v>
      </c>
      <c r="Z4" s="41" t="str">
        <f t="shared" si="11"/>
        <v>C0</v>
      </c>
      <c r="AB4" s="51" t="s">
        <v>192</v>
      </c>
      <c r="AC4" s="52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customHeight="1" x14ac:dyDescent="0.4">
      <c r="A5" s="40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 t="shared" si="8"/>
        <v>가능</v>
      </c>
      <c r="V5" s="37"/>
      <c r="W5" s="37" t="str">
        <f>HLOOKUP(Q5, 참조표!$E$2:$M$3, 2, TRUE)</f>
        <v>D+</v>
      </c>
      <c r="X5" s="37" t="str">
        <f t="shared" si="9"/>
        <v>B</v>
      </c>
      <c r="Y5" s="37" t="str">
        <f t="shared" si="10"/>
        <v>A+</v>
      </c>
      <c r="Z5" s="41" t="str">
        <f t="shared" si="11"/>
        <v>B0</v>
      </c>
      <c r="AB5" s="51" t="s">
        <v>189</v>
      </c>
      <c r="AC5" s="52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customHeight="1" x14ac:dyDescent="0.4">
      <c r="A6" s="40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 t="shared" si="8"/>
        <v>가능</v>
      </c>
      <c r="V6" s="37"/>
      <c r="W6" s="37" t="str">
        <f>HLOOKUP(Q6, 참조표!$E$2:$M$3, 2, TRUE)</f>
        <v>C0</v>
      </c>
      <c r="X6" s="37" t="str">
        <f t="shared" si="9"/>
        <v>B</v>
      </c>
      <c r="Y6" s="37" t="str">
        <f t="shared" si="10"/>
        <v>A+</v>
      </c>
      <c r="Z6" s="41" t="str">
        <f t="shared" si="11"/>
        <v>B+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hidden="1" customHeight="1" x14ac:dyDescent="0.4">
      <c r="A7" s="40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A0</v>
      </c>
      <c r="Z7" s="41" t="str">
        <f t="shared" si="11"/>
        <v>B+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hidden="1" customHeight="1" x14ac:dyDescent="0.4">
      <c r="A8" s="40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 t="shared" si="8"/>
        <v>가능</v>
      </c>
      <c r="V8" s="37"/>
      <c r="W8" s="37" t="str">
        <f>HLOOKUP(Q8, 참조표!$E$2:$M$3, 2, TRUE)</f>
        <v>F</v>
      </c>
      <c r="X8" s="37" t="str">
        <f t="shared" si="9"/>
        <v>C</v>
      </c>
      <c r="Y8" s="37" t="str">
        <f t="shared" si="10"/>
        <v>A+</v>
      </c>
      <c r="Z8" s="41" t="str">
        <f t="shared" si="11"/>
        <v>C+</v>
      </c>
    </row>
    <row r="9" spans="1:35" ht="20.100000000000001" hidden="1" customHeight="1" x14ac:dyDescent="0.4">
      <c r="A9" s="40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 t="shared" si="8"/>
        <v>가능</v>
      </c>
      <c r="V9" s="37"/>
      <c r="W9" s="37" t="str">
        <f>HLOOKUP(Q9, 참조표!$E$2:$M$3, 2, TRUE)</f>
        <v>D+</v>
      </c>
      <c r="X9" s="37" t="str">
        <f t="shared" si="9"/>
        <v>B</v>
      </c>
      <c r="Y9" s="37" t="str">
        <f t="shared" si="10"/>
        <v>A+</v>
      </c>
      <c r="Z9" s="41" t="str">
        <f t="shared" si="11"/>
        <v>B0</v>
      </c>
    </row>
    <row r="10" spans="1:35" ht="20.100000000000001" hidden="1" customHeight="1" x14ac:dyDescent="0.4">
      <c r="A10" s="40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 t="shared" si="8"/>
        <v>가능</v>
      </c>
      <c r="V10" s="37"/>
      <c r="W10" s="37" t="str">
        <f>HLOOKUP(Q10, 참조표!$E$2:$M$3, 2, TRUE)</f>
        <v>C0</v>
      </c>
      <c r="X10" s="37" t="str">
        <f t="shared" si="9"/>
        <v>B</v>
      </c>
      <c r="Y10" s="37" t="str">
        <f t="shared" si="10"/>
        <v>A+</v>
      </c>
      <c r="Z10" s="41" t="str">
        <f t="shared" si="11"/>
        <v>B+</v>
      </c>
    </row>
    <row r="11" spans="1:35" ht="20.100000000000001" hidden="1" customHeight="1" x14ac:dyDescent="0.4">
      <c r="A11" s="40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 t="shared" si="8"/>
        <v>가능</v>
      </c>
      <c r="V11" s="37"/>
      <c r="W11" s="37" t="str">
        <f>HLOOKUP(Q11, 참조표!$E$2:$M$3, 2, TRUE)</f>
        <v>C0</v>
      </c>
      <c r="X11" s="37" t="str">
        <f t="shared" si="9"/>
        <v>B</v>
      </c>
      <c r="Y11" s="37" t="str">
        <f t="shared" si="10"/>
        <v>A+</v>
      </c>
      <c r="Z11" s="41" t="str">
        <f t="shared" si="11"/>
        <v>B+</v>
      </c>
    </row>
    <row r="12" spans="1:35" ht="20.100000000000001" hidden="1" customHeight="1" x14ac:dyDescent="0.4">
      <c r="A12" s="40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 t="shared" si="8"/>
        <v>가능</v>
      </c>
      <c r="V12" s="37"/>
      <c r="W12" s="37" t="str">
        <f>HLOOKUP(Q12, 참조표!$E$2:$M$3, 2, TRUE)</f>
        <v>D0</v>
      </c>
      <c r="X12" s="37" t="str">
        <f t="shared" si="9"/>
        <v>C</v>
      </c>
      <c r="Y12" s="37" t="str">
        <f t="shared" si="10"/>
        <v>A+</v>
      </c>
      <c r="Z12" s="41" t="str">
        <f t="shared" si="11"/>
        <v>C+</v>
      </c>
    </row>
    <row r="13" spans="1:35" ht="20.100000000000001" customHeight="1" x14ac:dyDescent="0.4">
      <c r="A13" s="40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41" t="str">
        <f t="shared" si="11"/>
        <v>B0</v>
      </c>
    </row>
    <row r="14" spans="1:35" ht="20.100000000000001" hidden="1" customHeight="1" x14ac:dyDescent="0.4">
      <c r="A14" s="40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 t="shared" si="8"/>
        <v>가능</v>
      </c>
      <c r="V14" s="37"/>
      <c r="W14" s="37" t="str">
        <f>HLOOKUP(Q14, 참조표!$E$2:$M$3, 2, TRUE)</f>
        <v>F</v>
      </c>
      <c r="X14" s="37" t="str">
        <f t="shared" si="9"/>
        <v>F</v>
      </c>
      <c r="Y14" s="37" t="str">
        <f t="shared" si="10"/>
        <v>A+</v>
      </c>
      <c r="Z14" s="41" t="str">
        <f t="shared" si="11"/>
        <v>F</v>
      </c>
    </row>
    <row r="15" spans="1:35" ht="20.100000000000001" hidden="1" customHeight="1" x14ac:dyDescent="0.4">
      <c r="A15" s="40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 t="shared" si="8"/>
        <v>가능</v>
      </c>
      <c r="V15" s="37"/>
      <c r="W15" s="37" t="str">
        <f>HLOOKUP(Q15, 참조표!$E$2:$M$3, 2, TRUE)</f>
        <v>F</v>
      </c>
      <c r="X15" s="37" t="str">
        <f t="shared" si="9"/>
        <v>F</v>
      </c>
      <c r="Y15" s="37" t="str">
        <f t="shared" si="10"/>
        <v>A+</v>
      </c>
      <c r="Z15" s="41" t="str">
        <f t="shared" si="11"/>
        <v>F</v>
      </c>
    </row>
    <row r="16" spans="1:35" ht="20.100000000000001" hidden="1" customHeight="1" x14ac:dyDescent="0.4">
      <c r="A16" s="40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 t="shared" si="8"/>
        <v>가능</v>
      </c>
      <c r="V16" s="37"/>
      <c r="W16" s="37" t="str">
        <f>HLOOKUP(Q16, 참조표!$E$2:$M$3, 2, TRUE)</f>
        <v>D0</v>
      </c>
      <c r="X16" s="37" t="str">
        <f t="shared" si="9"/>
        <v>C</v>
      </c>
      <c r="Y16" s="37" t="str">
        <f t="shared" si="10"/>
        <v>A+</v>
      </c>
      <c r="Z16" s="41" t="str">
        <f t="shared" si="11"/>
        <v>C+</v>
      </c>
    </row>
    <row r="17" spans="1:26" ht="20.100000000000001" hidden="1" customHeight="1" x14ac:dyDescent="0.4">
      <c r="A17" s="40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 t="shared" si="8"/>
        <v>가능</v>
      </c>
      <c r="V17" s="37"/>
      <c r="W17" s="37" t="str">
        <f>HLOOKUP(Q17, 참조표!$E$2:$M$3, 2, TRUE)</f>
        <v>D0</v>
      </c>
      <c r="X17" s="37" t="str">
        <f t="shared" si="9"/>
        <v>B</v>
      </c>
      <c r="Y17" s="37" t="str">
        <f t="shared" si="10"/>
        <v>A+</v>
      </c>
      <c r="Z17" s="41" t="str">
        <f t="shared" si="11"/>
        <v>B0</v>
      </c>
    </row>
    <row r="18" spans="1:26" ht="20.100000000000001" hidden="1" customHeight="1" x14ac:dyDescent="0.4">
      <c r="A18" s="40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 t="shared" si="8"/>
        <v>가능</v>
      </c>
      <c r="V18" s="37"/>
      <c r="W18" s="37" t="str">
        <f>HLOOKUP(Q18, 참조표!$E$2:$M$3, 2, TRUE)</f>
        <v>D0</v>
      </c>
      <c r="X18" s="37" t="str">
        <f t="shared" si="9"/>
        <v>B</v>
      </c>
      <c r="Y18" s="37" t="str">
        <f t="shared" si="10"/>
        <v>A0</v>
      </c>
      <c r="Z18" s="41" t="str">
        <f t="shared" si="11"/>
        <v>B0</v>
      </c>
    </row>
    <row r="19" spans="1:26" ht="20.100000000000001" customHeight="1" x14ac:dyDescent="0.4">
      <c r="A19" s="40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9"/>
        <v>B</v>
      </c>
      <c r="Y19" s="37" t="str">
        <f t="shared" si="10"/>
        <v>B+</v>
      </c>
      <c r="Z19" s="41" t="str">
        <f t="shared" si="11"/>
        <v>B+</v>
      </c>
    </row>
    <row r="20" spans="1:26" ht="20.100000000000001" hidden="1" customHeight="1" x14ac:dyDescent="0.4">
      <c r="A20" s="40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 t="shared" ref="U20:U30" si="12"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41" t="str">
        <f t="shared" si="11"/>
        <v>A0</v>
      </c>
    </row>
    <row r="21" spans="1:26" ht="20.100000000000001" hidden="1" customHeight="1" x14ac:dyDescent="0.4">
      <c r="A21" s="40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 t="shared" si="12"/>
        <v>가능</v>
      </c>
      <c r="V21" s="37"/>
      <c r="W21" s="37" t="str">
        <f>HLOOKUP(Q21, 참조표!$E$2:$M$3, 2, TRUE)</f>
        <v>C+</v>
      </c>
      <c r="X21" s="37" t="str">
        <f t="shared" si="9"/>
        <v>A</v>
      </c>
      <c r="Y21" s="37" t="str">
        <f t="shared" si="10"/>
        <v>A+</v>
      </c>
      <c r="Z21" s="41" t="str">
        <f t="shared" si="11"/>
        <v>A0</v>
      </c>
    </row>
    <row r="22" spans="1:26" ht="20.100000000000001" hidden="1" customHeight="1" x14ac:dyDescent="0.4">
      <c r="A22" s="40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 t="shared" si="12"/>
        <v>가능</v>
      </c>
      <c r="V22" s="37"/>
      <c r="W22" s="37" t="str">
        <f>HLOOKUP(Q22, 참조표!$E$2:$M$3, 2, TRUE)</f>
        <v>F</v>
      </c>
      <c r="X22" s="37" t="str">
        <f t="shared" si="9"/>
        <v>C</v>
      </c>
      <c r="Y22" s="37" t="str">
        <f t="shared" si="10"/>
        <v>A0</v>
      </c>
      <c r="Z22" s="41" t="str">
        <f t="shared" si="11"/>
        <v>C0</v>
      </c>
    </row>
    <row r="23" spans="1:26" ht="20.100000000000001" hidden="1" customHeight="1" x14ac:dyDescent="0.4">
      <c r="A23" s="40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 t="shared" si="12"/>
        <v>가능</v>
      </c>
      <c r="V23" s="37"/>
      <c r="W23" s="37" t="str">
        <f>HLOOKUP(Q23, 참조표!$E$2:$M$3, 2, TRUE)</f>
        <v>F</v>
      </c>
      <c r="X23" s="37" t="str">
        <f t="shared" si="9"/>
        <v>C</v>
      </c>
      <c r="Y23" s="37" t="str">
        <f t="shared" si="10"/>
        <v>A+</v>
      </c>
      <c r="Z23" s="41" t="str">
        <f t="shared" si="11"/>
        <v>C+</v>
      </c>
    </row>
    <row r="24" spans="1:26" ht="20.100000000000001" hidden="1" customHeight="1" x14ac:dyDescent="0.4">
      <c r="A24" s="40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 t="shared" si="12"/>
        <v>가능</v>
      </c>
      <c r="V24" s="37"/>
      <c r="W24" s="37" t="str">
        <f>HLOOKUP(Q24, 참조표!$E$2:$M$3, 2, TRUE)</f>
        <v>F</v>
      </c>
      <c r="X24" s="37" t="str">
        <f t="shared" si="9"/>
        <v>C</v>
      </c>
      <c r="Y24" s="37" t="str">
        <f t="shared" si="10"/>
        <v>A+</v>
      </c>
      <c r="Z24" s="41" t="str">
        <f t="shared" si="11"/>
        <v>C+</v>
      </c>
    </row>
    <row r="25" spans="1:26" ht="20.100000000000001" customHeight="1" x14ac:dyDescent="0.4">
      <c r="A25" s="40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 t="shared" si="12"/>
        <v>가능</v>
      </c>
      <c r="V25" s="37"/>
      <c r="W25" s="37" t="str">
        <f>HLOOKUP(Q25, 참조표!$E$2:$M$3, 2, TRUE)</f>
        <v>F</v>
      </c>
      <c r="X25" s="37" t="str">
        <f t="shared" si="9"/>
        <v>F</v>
      </c>
      <c r="Y25" s="37" t="str">
        <f t="shared" si="10"/>
        <v>A+</v>
      </c>
      <c r="Z25" s="41" t="str">
        <f t="shared" si="11"/>
        <v>F</v>
      </c>
    </row>
    <row r="26" spans="1:26" ht="20.100000000000001" hidden="1" customHeight="1" x14ac:dyDescent="0.4">
      <c r="A26" s="40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 t="shared" si="12"/>
        <v>가능</v>
      </c>
      <c r="V26" s="37"/>
      <c r="W26" s="37" t="str">
        <f>HLOOKUP(Q26, 참조표!$E$2:$M$3, 2, TRUE)</f>
        <v>C+</v>
      </c>
      <c r="X26" s="37" t="str">
        <f t="shared" si="9"/>
        <v>A</v>
      </c>
      <c r="Y26" s="37" t="str">
        <f t="shared" si="10"/>
        <v>A+</v>
      </c>
      <c r="Z26" s="41" t="str">
        <f t="shared" si="11"/>
        <v>A0</v>
      </c>
    </row>
    <row r="27" spans="1:26" ht="20.100000000000001" hidden="1" customHeight="1" x14ac:dyDescent="0.4">
      <c r="A27" s="40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 t="shared" si="12"/>
        <v>가능</v>
      </c>
      <c r="V27" s="37"/>
      <c r="W27" s="37" t="str">
        <f>HLOOKUP(Q27, 참조표!$E$2:$M$3, 2, TRUE)</f>
        <v>C+</v>
      </c>
      <c r="X27" s="37" t="str">
        <f t="shared" si="9"/>
        <v>A</v>
      </c>
      <c r="Y27" s="37" t="str">
        <f t="shared" si="10"/>
        <v>A+</v>
      </c>
      <c r="Z27" s="41" t="str">
        <f t="shared" si="11"/>
        <v>A0</v>
      </c>
    </row>
    <row r="28" spans="1:26" ht="20.100000000000001" hidden="1" customHeight="1" x14ac:dyDescent="0.4">
      <c r="A28" s="40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 t="shared" si="12"/>
        <v>가능</v>
      </c>
      <c r="V28" s="37"/>
      <c r="W28" s="37" t="str">
        <f>HLOOKUP(Q28, 참조표!$E$2:$M$3, 2, TRUE)</f>
        <v>B+</v>
      </c>
      <c r="X28" s="37" t="str">
        <f t="shared" si="9"/>
        <v>A</v>
      </c>
      <c r="Y28" s="37" t="str">
        <f t="shared" si="10"/>
        <v>A+</v>
      </c>
      <c r="Z28" s="41" t="str">
        <f t="shared" si="11"/>
        <v>A+</v>
      </c>
    </row>
    <row r="29" spans="1:26" ht="20.100000000000001" hidden="1" customHeight="1" x14ac:dyDescent="0.4">
      <c r="A29" s="40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 t="shared" si="12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41" t="str">
        <f t="shared" si="11"/>
        <v>F</v>
      </c>
    </row>
    <row r="30" spans="1:26" ht="20.100000000000001" hidden="1" customHeight="1" x14ac:dyDescent="0.4">
      <c r="A30" s="40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 t="shared" si="12"/>
        <v>가능</v>
      </c>
      <c r="V30" s="37"/>
      <c r="W30" s="37" t="str">
        <f>HLOOKUP(Q30, 참조표!$E$2:$M$3, 2, TRUE)</f>
        <v>C0</v>
      </c>
      <c r="X30" s="37" t="str">
        <f t="shared" si="9"/>
        <v>A</v>
      </c>
      <c r="Y30" s="37" t="str">
        <f t="shared" si="10"/>
        <v>A+</v>
      </c>
      <c r="Z30" s="41" t="str">
        <f t="shared" si="11"/>
        <v>A0</v>
      </c>
    </row>
    <row r="31" spans="1:26" ht="20.100000000000001" hidden="1" customHeight="1" x14ac:dyDescent="0.4">
      <c r="A31" s="40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9"/>
        <v>A</v>
      </c>
      <c r="Y31" s="37" t="str">
        <f t="shared" si="10"/>
        <v>B+</v>
      </c>
      <c r="Z31" s="41" t="str">
        <f t="shared" si="11"/>
        <v>B+</v>
      </c>
    </row>
    <row r="32" spans="1:26" ht="20.100000000000001" hidden="1" customHeight="1" x14ac:dyDescent="0.4">
      <c r="A32" s="40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 t="shared" ref="U32:U48" si="13"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9"/>
        <v>D</v>
      </c>
      <c r="Y32" s="37" t="str">
        <f t="shared" si="10"/>
        <v>A0</v>
      </c>
      <c r="Z32" s="41" t="str">
        <f t="shared" si="11"/>
        <v>D+</v>
      </c>
    </row>
    <row r="33" spans="1:26" ht="20.100000000000001" hidden="1" customHeight="1" x14ac:dyDescent="0.4">
      <c r="A33" s="40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 t="shared" si="13"/>
        <v>가능</v>
      </c>
      <c r="V33" s="37"/>
      <c r="W33" s="37" t="str">
        <f>HLOOKUP(Q33, 참조표!$E$2:$M$3, 2, TRUE)</f>
        <v>F</v>
      </c>
      <c r="X33" s="37" t="str">
        <f t="shared" si="9"/>
        <v>C</v>
      </c>
      <c r="Y33" s="37" t="str">
        <f t="shared" si="10"/>
        <v>A0</v>
      </c>
      <c r="Z33" s="41" t="str">
        <f t="shared" si="11"/>
        <v>C0</v>
      </c>
    </row>
    <row r="34" spans="1:26" ht="20.100000000000001" hidden="1" customHeight="1" x14ac:dyDescent="0.4">
      <c r="A34" s="40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si="5"/>
        <v>38.93</v>
      </c>
      <c r="R34" s="37">
        <f t="shared" si="6"/>
        <v>47</v>
      </c>
      <c r="S34" s="37">
        <f t="shared" si="7"/>
        <v>47</v>
      </c>
      <c r="T34" s="37"/>
      <c r="U34" s="37" t="str">
        <f t="shared" si="13"/>
        <v>가능</v>
      </c>
      <c r="V34" s="37"/>
      <c r="W34" s="37" t="str">
        <f>HLOOKUP(Q34, 참조표!$E$2:$M$3, 2, TRUE)</f>
        <v>F</v>
      </c>
      <c r="X34" s="37" t="str">
        <f t="shared" si="9"/>
        <v>D</v>
      </c>
      <c r="Y34" s="37" t="str">
        <f t="shared" si="10"/>
        <v>A+</v>
      </c>
      <c r="Z34" s="41" t="str">
        <f t="shared" si="11"/>
        <v>D0</v>
      </c>
    </row>
    <row r="35" spans="1:26" ht="20.100000000000001" hidden="1" customHeight="1" x14ac:dyDescent="0.4">
      <c r="A35" s="40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5"/>
        <v>53.09</v>
      </c>
      <c r="R35" s="37">
        <f t="shared" si="6"/>
        <v>39</v>
      </c>
      <c r="S35" s="37">
        <f t="shared" si="7"/>
        <v>39</v>
      </c>
      <c r="T35" s="37"/>
      <c r="U35" s="37" t="str">
        <f t="shared" si="13"/>
        <v>가능</v>
      </c>
      <c r="V35" s="37"/>
      <c r="W35" s="37" t="str">
        <f>HLOOKUP(Q35, 참조표!$E$2:$M$3, 2, TRUE)</f>
        <v>F</v>
      </c>
      <c r="X35" s="37" t="str">
        <f t="shared" si="9"/>
        <v>C</v>
      </c>
      <c r="Y35" s="37" t="str">
        <f t="shared" si="10"/>
        <v>A+</v>
      </c>
      <c r="Z35" s="41" t="str">
        <f t="shared" si="11"/>
        <v>C0</v>
      </c>
    </row>
    <row r="36" spans="1:26" ht="20.100000000000001" customHeight="1" x14ac:dyDescent="0.4">
      <c r="A36" s="40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5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 t="shared" si="13"/>
        <v>가능</v>
      </c>
      <c r="V36" s="37"/>
      <c r="W36" s="37" t="str">
        <f>HLOOKUP(Q36, 참조표!$E$2:$M$3, 2, TRUE)</f>
        <v>F</v>
      </c>
      <c r="X36" s="37" t="str">
        <f t="shared" si="9"/>
        <v>D</v>
      </c>
      <c r="Y36" s="37" t="str">
        <f t="shared" si="10"/>
        <v>A+</v>
      </c>
      <c r="Z36" s="41" t="str">
        <f t="shared" si="11"/>
        <v>D0</v>
      </c>
    </row>
    <row r="37" spans="1:26" ht="20.100000000000001" hidden="1" customHeight="1" x14ac:dyDescent="0.4">
      <c r="A37" s="40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5"/>
        <v>26.57</v>
      </c>
      <c r="R37" s="37">
        <f t="shared" si="6"/>
        <v>53</v>
      </c>
      <c r="S37" s="37">
        <f t="shared" si="7"/>
        <v>53</v>
      </c>
      <c r="T37" s="37"/>
      <c r="U37" s="37" t="str">
        <f t="shared" si="13"/>
        <v>가능</v>
      </c>
      <c r="V37" s="37"/>
      <c r="W37" s="37" t="str">
        <f>HLOOKUP(Q37, 참조표!$E$2:$M$3, 2, TRUE)</f>
        <v>F</v>
      </c>
      <c r="X37" s="37" t="str">
        <f t="shared" si="9"/>
        <v>F</v>
      </c>
      <c r="Y37" s="37" t="str">
        <f t="shared" si="10"/>
        <v>A+</v>
      </c>
      <c r="Z37" s="41" t="str">
        <f t="shared" si="11"/>
        <v>F</v>
      </c>
    </row>
    <row r="38" spans="1:26" ht="20.100000000000001" hidden="1" customHeight="1" x14ac:dyDescent="0.4">
      <c r="A38" s="40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5"/>
        <v>73.41</v>
      </c>
      <c r="R38" s="37">
        <f t="shared" si="6"/>
        <v>14</v>
      </c>
      <c r="S38" s="37">
        <f t="shared" si="7"/>
        <v>14</v>
      </c>
      <c r="T38" s="37"/>
      <c r="U38" s="37" t="str">
        <f t="shared" si="13"/>
        <v>가능</v>
      </c>
      <c r="V38" s="37"/>
      <c r="W38" s="37" t="str">
        <f>HLOOKUP(Q38, 참조표!$E$2:$M$3, 2, TRUE)</f>
        <v>C0</v>
      </c>
      <c r="X38" s="37" t="str">
        <f t="shared" si="9"/>
        <v>A</v>
      </c>
      <c r="Y38" s="37" t="str">
        <f t="shared" si="10"/>
        <v>A+</v>
      </c>
      <c r="Z38" s="41" t="str">
        <f t="shared" si="11"/>
        <v>A0</v>
      </c>
    </row>
    <row r="39" spans="1:26" ht="20.100000000000001" hidden="1" customHeight="1" x14ac:dyDescent="0.4">
      <c r="A39" s="40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5"/>
        <v>78.84</v>
      </c>
      <c r="R39" s="37">
        <f t="shared" si="6"/>
        <v>5</v>
      </c>
      <c r="S39" s="37">
        <f t="shared" si="7"/>
        <v>5</v>
      </c>
      <c r="T39" s="37"/>
      <c r="U39" s="37" t="str">
        <f t="shared" si="13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0"/>
        <v>A+</v>
      </c>
      <c r="Z39" s="41" t="str">
        <f t="shared" si="11"/>
        <v>A+</v>
      </c>
    </row>
    <row r="40" spans="1:26" ht="20.100000000000001" hidden="1" customHeight="1" x14ac:dyDescent="0.4">
      <c r="A40" s="40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5"/>
        <v>72.3</v>
      </c>
      <c r="R40" s="37">
        <f t="shared" si="6"/>
        <v>17</v>
      </c>
      <c r="S40" s="37">
        <f t="shared" si="7"/>
        <v>17</v>
      </c>
      <c r="T40" s="37"/>
      <c r="U40" s="37" t="str">
        <f t="shared" si="13"/>
        <v>가능</v>
      </c>
      <c r="V40" s="37"/>
      <c r="W40" s="37" t="str">
        <f>HLOOKUP(Q40, 참조표!$E$2:$M$3, 2, TRUE)</f>
        <v>C0</v>
      </c>
      <c r="X40" s="37" t="str">
        <f t="shared" si="9"/>
        <v>B</v>
      </c>
      <c r="Y40" s="37" t="str">
        <f t="shared" si="10"/>
        <v>A+</v>
      </c>
      <c r="Z40" s="41" t="str">
        <f t="shared" si="11"/>
        <v>B+</v>
      </c>
    </row>
    <row r="41" spans="1:26" ht="20.100000000000001" customHeight="1" x14ac:dyDescent="0.4">
      <c r="A41" s="40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5"/>
        <v>89.82</v>
      </c>
      <c r="R41" s="37">
        <f t="shared" si="6"/>
        <v>1</v>
      </c>
      <c r="S41" s="37">
        <f t="shared" si="7"/>
        <v>1</v>
      </c>
      <c r="T41" s="37"/>
      <c r="U41" s="37" t="str">
        <f t="shared" si="13"/>
        <v>가능</v>
      </c>
      <c r="V41" s="37"/>
      <c r="W41" s="37" t="str">
        <f>HLOOKUP(Q41, 참조표!$E$2:$M$3, 2, TRUE)</f>
        <v>B+</v>
      </c>
      <c r="X41" s="37" t="str">
        <f t="shared" si="9"/>
        <v>A</v>
      </c>
      <c r="Y41" s="37" t="str">
        <f t="shared" si="10"/>
        <v>A+</v>
      </c>
      <c r="Z41" s="41" t="str">
        <f t="shared" si="11"/>
        <v>A+</v>
      </c>
    </row>
    <row r="42" spans="1:26" ht="20.100000000000001" hidden="1" customHeight="1" x14ac:dyDescent="0.4">
      <c r="A42" s="40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5"/>
        <v>75.33</v>
      </c>
      <c r="R42" s="37">
        <f t="shared" si="6"/>
        <v>12</v>
      </c>
      <c r="S42" s="37">
        <f t="shared" si="7"/>
        <v>12</v>
      </c>
      <c r="T42" s="37"/>
      <c r="U42" s="37" t="str">
        <f t="shared" si="13"/>
        <v>가능</v>
      </c>
      <c r="V42" s="37"/>
      <c r="W42" s="37" t="str">
        <f>HLOOKUP(Q42, 참조표!$E$2:$M$3, 2, TRUE)</f>
        <v>C+</v>
      </c>
      <c r="X42" s="37" t="str">
        <f t="shared" si="9"/>
        <v>A</v>
      </c>
      <c r="Y42" s="37" t="str">
        <f t="shared" si="10"/>
        <v>A+</v>
      </c>
      <c r="Z42" s="41" t="str">
        <f t="shared" si="11"/>
        <v>A0</v>
      </c>
    </row>
    <row r="43" spans="1:26" ht="20.100000000000001" hidden="1" customHeight="1" x14ac:dyDescent="0.4">
      <c r="A43" s="40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5"/>
        <v>62.86</v>
      </c>
      <c r="R43" s="37">
        <f t="shared" si="6"/>
        <v>31</v>
      </c>
      <c r="S43" s="37">
        <f t="shared" si="7"/>
        <v>31</v>
      </c>
      <c r="T43" s="37"/>
      <c r="U43" s="37" t="str">
        <f t="shared" si="13"/>
        <v>가능</v>
      </c>
      <c r="V43" s="37"/>
      <c r="W43" s="37" t="str">
        <f>HLOOKUP(Q43, 참조표!$E$2:$M$3, 2, TRUE)</f>
        <v>D0</v>
      </c>
      <c r="X43" s="37" t="str">
        <f t="shared" si="9"/>
        <v>B</v>
      </c>
      <c r="Y43" s="37" t="str">
        <f t="shared" si="10"/>
        <v>A+</v>
      </c>
      <c r="Z43" s="41" t="str">
        <f t="shared" si="11"/>
        <v>B0</v>
      </c>
    </row>
    <row r="44" spans="1:26" ht="20.100000000000001" hidden="1" customHeight="1" x14ac:dyDescent="0.4">
      <c r="A44" s="40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5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 t="shared" si="13"/>
        <v>가능</v>
      </c>
      <c r="V44" s="37"/>
      <c r="W44" s="37" t="str">
        <f>HLOOKUP(Q44, 참조표!$E$2:$M$3, 2, TRUE)</f>
        <v>B0</v>
      </c>
      <c r="X44" s="37" t="str">
        <f t="shared" si="9"/>
        <v>A</v>
      </c>
      <c r="Y44" s="37" t="str">
        <f t="shared" si="10"/>
        <v>A0</v>
      </c>
      <c r="Z44" s="41" t="str">
        <f t="shared" si="11"/>
        <v>A0</v>
      </c>
    </row>
    <row r="45" spans="1:26" ht="20.100000000000001" hidden="1" customHeight="1" x14ac:dyDescent="0.4">
      <c r="A45" s="40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5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 t="shared" si="13"/>
        <v>가능</v>
      </c>
      <c r="V45" s="37"/>
      <c r="W45" s="37" t="str">
        <f>HLOOKUP(Q45, 참조표!$E$2:$M$3, 2, TRUE)</f>
        <v>D+</v>
      </c>
      <c r="X45" s="37" t="str">
        <f t="shared" si="9"/>
        <v>B</v>
      </c>
      <c r="Y45" s="37" t="str">
        <f t="shared" si="10"/>
        <v>A+</v>
      </c>
      <c r="Z45" s="41" t="str">
        <f t="shared" si="11"/>
        <v>B0</v>
      </c>
    </row>
    <row r="46" spans="1:26" ht="20.100000000000001" hidden="1" customHeight="1" x14ac:dyDescent="0.4">
      <c r="A46" s="40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5"/>
        <v>82.26</v>
      </c>
      <c r="R46" s="37">
        <f t="shared" si="6"/>
        <v>3</v>
      </c>
      <c r="S46" s="37">
        <f t="shared" si="7"/>
        <v>3</v>
      </c>
      <c r="T46" s="37"/>
      <c r="U46" s="37" t="str">
        <f t="shared" si="13"/>
        <v>가능</v>
      </c>
      <c r="V46" s="37"/>
      <c r="W46" s="37" t="str">
        <f>HLOOKUP(Q46, 참조표!$E$2:$M$3, 2, TRUE)</f>
        <v>B0</v>
      </c>
      <c r="X46" s="37" t="str">
        <f t="shared" si="9"/>
        <v>A</v>
      </c>
      <c r="Y46" s="37" t="str">
        <f t="shared" si="10"/>
        <v>A+</v>
      </c>
      <c r="Z46" s="41" t="str">
        <f t="shared" si="11"/>
        <v>A+</v>
      </c>
    </row>
    <row r="47" spans="1:26" ht="20.100000000000001" customHeight="1" x14ac:dyDescent="0.4">
      <c r="A47" s="40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5"/>
        <v>56.97</v>
      </c>
      <c r="R47" s="37">
        <f t="shared" si="6"/>
        <v>35</v>
      </c>
      <c r="S47" s="37">
        <f t="shared" si="7"/>
        <v>35</v>
      </c>
      <c r="T47" s="37"/>
      <c r="U47" s="37" t="str">
        <f t="shared" si="13"/>
        <v>가능</v>
      </c>
      <c r="V47" s="37"/>
      <c r="W47" s="37" t="str">
        <f>HLOOKUP(Q47, 참조표!$E$2:$M$3, 2, TRUE)</f>
        <v>F</v>
      </c>
      <c r="X47" s="37" t="str">
        <f t="shared" si="9"/>
        <v>C</v>
      </c>
      <c r="Y47" s="37" t="str">
        <f t="shared" si="10"/>
        <v>A+</v>
      </c>
      <c r="Z47" s="41" t="str">
        <f t="shared" si="11"/>
        <v>C+</v>
      </c>
    </row>
    <row r="48" spans="1:26" ht="20.100000000000001" hidden="1" customHeight="1" x14ac:dyDescent="0.4">
      <c r="A48" s="40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5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 t="shared" si="13"/>
        <v>가능</v>
      </c>
      <c r="V48" s="37"/>
      <c r="W48" s="37" t="str">
        <f>HLOOKUP(Q48, 참조표!$E$2:$M$3, 2, TRUE)</f>
        <v>D+</v>
      </c>
      <c r="X48" s="37" t="str">
        <f t="shared" si="9"/>
        <v>B</v>
      </c>
      <c r="Y48" s="37" t="str">
        <f t="shared" si="10"/>
        <v>A+</v>
      </c>
      <c r="Z48" s="41" t="str">
        <f t="shared" si="11"/>
        <v>B+</v>
      </c>
    </row>
    <row r="49" spans="1:26" ht="20.100000000000001" hidden="1" customHeight="1" x14ac:dyDescent="0.4">
      <c r="A49" s="40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5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9"/>
        <v>A</v>
      </c>
      <c r="Y49" s="37" t="str">
        <f t="shared" si="10"/>
        <v>B+</v>
      </c>
      <c r="Z49" s="41" t="str">
        <f t="shared" si="11"/>
        <v>B+</v>
      </c>
    </row>
    <row r="50" spans="1:26" ht="20.100000000000001" hidden="1" customHeight="1" x14ac:dyDescent="0.4">
      <c r="A50" s="40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5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9"/>
        <v>B</v>
      </c>
      <c r="Y50" s="37" t="str">
        <f t="shared" si="10"/>
        <v>A+</v>
      </c>
      <c r="Z50" s="41" t="str">
        <f t="shared" si="11"/>
        <v>B0</v>
      </c>
    </row>
    <row r="51" spans="1:26" ht="20.100000000000001" hidden="1" customHeight="1" x14ac:dyDescent="0.4">
      <c r="A51" s="40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5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9"/>
        <v>A</v>
      </c>
      <c r="Y51" s="37" t="str">
        <f t="shared" si="10"/>
        <v>A+</v>
      </c>
      <c r="Z51" s="41" t="str">
        <f t="shared" si="11"/>
        <v>A0</v>
      </c>
    </row>
    <row r="52" spans="1:26" ht="20.100000000000001" hidden="1" customHeight="1" x14ac:dyDescent="0.4">
      <c r="A52" s="40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5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9"/>
        <v>B</v>
      </c>
      <c r="Y52" s="37" t="str">
        <f t="shared" si="10"/>
        <v>A+</v>
      </c>
      <c r="Z52" s="41" t="str">
        <f t="shared" si="11"/>
        <v>B+</v>
      </c>
    </row>
    <row r="53" spans="1:26" ht="20.100000000000001" hidden="1" customHeight="1" x14ac:dyDescent="0.4">
      <c r="A53" s="40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5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9"/>
        <v>C</v>
      </c>
      <c r="Y53" s="37" t="str">
        <f t="shared" si="10"/>
        <v>A+</v>
      </c>
      <c r="Z53" s="41" t="str">
        <f t="shared" si="11"/>
        <v>C0</v>
      </c>
    </row>
    <row r="54" spans="1:26" ht="20.100000000000001" hidden="1" customHeight="1" x14ac:dyDescent="0.4">
      <c r="A54" s="46">
        <v>53</v>
      </c>
      <c r="B54" s="47">
        <v>2</v>
      </c>
      <c r="C54" s="47">
        <v>202210585</v>
      </c>
      <c r="D54" s="48">
        <f t="shared" si="0"/>
        <v>2022</v>
      </c>
      <c r="E54" s="48">
        <f t="shared" si="1"/>
        <v>105</v>
      </c>
      <c r="F54" s="48" t="str">
        <f>VLOOKUP(E54, 참조표!$A$3:$B$7, 2, FALSE)</f>
        <v>통신</v>
      </c>
      <c r="G54" s="47" t="s">
        <v>124</v>
      </c>
      <c r="H54" s="47">
        <v>75</v>
      </c>
      <c r="I54" s="47">
        <f t="shared" si="2"/>
        <v>37.5</v>
      </c>
      <c r="J54" s="47">
        <v>42</v>
      </c>
      <c r="K54" s="47">
        <f t="shared" si="3"/>
        <v>38.18</v>
      </c>
      <c r="L54" s="47">
        <v>37</v>
      </c>
      <c r="M54" s="47">
        <f t="shared" si="4"/>
        <v>33.64</v>
      </c>
      <c r="N54" s="47">
        <v>11</v>
      </c>
      <c r="O54" s="47">
        <v>97.78</v>
      </c>
      <c r="P54" s="47">
        <v>100</v>
      </c>
      <c r="Q54" s="47">
        <f t="shared" si="5"/>
        <v>43.86</v>
      </c>
      <c r="R54" s="47">
        <f t="shared" si="6"/>
        <v>44</v>
      </c>
      <c r="S54" s="47">
        <f t="shared" si="7"/>
        <v>44</v>
      </c>
      <c r="T54" s="47"/>
      <c r="U54" s="47" t="str">
        <f>IF(OR(D54&lt;=2020, T54=""), "가능", "")</f>
        <v>가능</v>
      </c>
      <c r="V54" s="47"/>
      <c r="W54" s="47" t="str">
        <f>HLOOKUP(Q54, 참조표!$E$2:$M$3, 2, TRUE)</f>
        <v>F</v>
      </c>
      <c r="X54" s="47" t="str">
        <f t="shared" si="9"/>
        <v>D</v>
      </c>
      <c r="Y54" s="47" t="str">
        <f t="shared" si="10"/>
        <v>A+</v>
      </c>
      <c r="Z54" s="49" t="str">
        <f t="shared" si="11"/>
        <v>D+</v>
      </c>
    </row>
  </sheetData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EE0D0-01DC-4042-8AB0-3FCACA1FB24B}">
  <dimension ref="A1:AI54"/>
  <sheetViews>
    <sheetView tabSelected="1" zoomScaleNormal="100" workbookViewId="0"/>
  </sheetViews>
  <sheetFormatPr defaultColWidth="9" defaultRowHeight="20.100000000000001" customHeight="1" x14ac:dyDescent="0.4"/>
  <cols>
    <col min="1" max="2" width="6" style="39" customWidth="1"/>
    <col min="3" max="3" width="10.09765625" style="39" customWidth="1"/>
    <col min="4" max="4" width="9.3984375" style="39" customWidth="1"/>
    <col min="5" max="5" width="7.59765625" style="39" hidden="1" customWidth="1"/>
    <col min="6" max="6" width="9.3984375" style="39" customWidth="1"/>
    <col min="7" max="7" width="8.59765625" style="39" customWidth="1"/>
    <col min="8" max="8" width="8.59765625" style="39" hidden="1" customWidth="1"/>
    <col min="9" max="9" width="9" style="39" customWidth="1"/>
    <col min="10" max="10" width="8.59765625" style="39" hidden="1" customWidth="1"/>
    <col min="11" max="11" width="9" style="39" customWidth="1"/>
    <col min="12" max="12" width="8.59765625" style="39" hidden="1" customWidth="1"/>
    <col min="13" max="14" width="10.3984375" style="39" customWidth="1"/>
    <col min="15" max="15" width="9" style="39" customWidth="1"/>
    <col min="16" max="16" width="10.69921875" style="39" customWidth="1"/>
    <col min="17" max="17" width="8.59765625" style="39" customWidth="1"/>
    <col min="18" max="18" width="9" style="39" customWidth="1"/>
    <col min="19" max="19" width="9" style="39" hidden="1" customWidth="1"/>
    <col min="20" max="20" width="6.59765625" style="39" hidden="1" customWidth="1"/>
    <col min="21" max="21" width="7.59765625" style="39" hidden="1" customWidth="1"/>
    <col min="22" max="25" width="9" style="39" hidden="1" customWidth="1"/>
    <col min="26" max="26" width="9.3984375" style="39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42" t="s">
        <v>0</v>
      </c>
      <c r="B1" s="43" t="s">
        <v>1</v>
      </c>
      <c r="C1" s="43" t="s">
        <v>2</v>
      </c>
      <c r="D1" s="43" t="s">
        <v>163</v>
      </c>
      <c r="E1" s="43" t="s">
        <v>34</v>
      </c>
      <c r="F1" s="43" t="s">
        <v>178</v>
      </c>
      <c r="G1" s="43" t="s">
        <v>3</v>
      </c>
      <c r="H1" s="44" t="s">
        <v>148</v>
      </c>
      <c r="I1" s="44" t="s">
        <v>147</v>
      </c>
      <c r="J1" s="44" t="s">
        <v>149</v>
      </c>
      <c r="K1" s="44" t="s">
        <v>150</v>
      </c>
      <c r="L1" s="44" t="s">
        <v>152</v>
      </c>
      <c r="M1" s="44" t="s">
        <v>153</v>
      </c>
      <c r="N1" s="44" t="s">
        <v>154</v>
      </c>
      <c r="O1" s="44" t="s">
        <v>45</v>
      </c>
      <c r="P1" s="44" t="s">
        <v>155</v>
      </c>
      <c r="Q1" s="44" t="s">
        <v>151</v>
      </c>
      <c r="R1" s="44" t="s">
        <v>158</v>
      </c>
      <c r="S1" s="44" t="s">
        <v>159</v>
      </c>
      <c r="T1" s="43" t="s">
        <v>165</v>
      </c>
      <c r="U1" s="43" t="s">
        <v>164</v>
      </c>
      <c r="V1" s="43" t="s">
        <v>166</v>
      </c>
      <c r="W1" s="43" t="s">
        <v>179</v>
      </c>
      <c r="X1" s="44" t="s">
        <v>183</v>
      </c>
      <c r="Y1" s="43" t="s">
        <v>184</v>
      </c>
      <c r="Z1" s="45" t="s">
        <v>204</v>
      </c>
    </row>
    <row r="2" spans="1:35" ht="20.100000000000001" hidden="1" customHeight="1" x14ac:dyDescent="0.4">
      <c r="A2" s="40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54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 t="shared" ref="U2:U18" si="8"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9">IF(R2&lt;=53*0.3, "A", IF(R2&lt;=53*0.6, "B", IF(R2&lt;=53*0.8, "C",IF(R2&lt;=53*0.9, "D","F"))))</f>
        <v>F</v>
      </c>
      <c r="Y2" s="37" t="str">
        <f t="shared" ref="Y2:Y54" si="10">IF(T2="", "A+", IF(AND(T2="Y", D2&lt;=2020), "A0", "B+"))</f>
        <v>A+</v>
      </c>
      <c r="Z2" s="41" t="str">
        <f t="shared" ref="Z2:Z54" si="11"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50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hidden="1" customHeight="1" x14ac:dyDescent="0.4">
      <c r="A3" s="40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 t="shared" si="8"/>
        <v>가능</v>
      </c>
      <c r="V3" s="37"/>
      <c r="W3" s="37" t="str">
        <f>HLOOKUP(Q3, 참조표!$E$2:$M$3, 2, TRUE)</f>
        <v>F</v>
      </c>
      <c r="X3" s="37" t="str">
        <f t="shared" si="9"/>
        <v>D</v>
      </c>
      <c r="Y3" s="37" t="str">
        <f t="shared" si="10"/>
        <v>A+</v>
      </c>
      <c r="Z3" s="41" t="str">
        <f t="shared" si="11"/>
        <v>D+</v>
      </c>
      <c r="AB3" s="50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hidden="1" customHeight="1" x14ac:dyDescent="0.4">
      <c r="A4" s="40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 t="shared" si="8"/>
        <v>가능</v>
      </c>
      <c r="V4" s="37"/>
      <c r="W4" s="37" t="str">
        <f>HLOOKUP(Q4, 참조표!$E$2:$M$3, 2, TRUE)</f>
        <v>F</v>
      </c>
      <c r="X4" s="37" t="str">
        <f t="shared" si="9"/>
        <v>C</v>
      </c>
      <c r="Y4" s="37" t="str">
        <f t="shared" si="10"/>
        <v>A+</v>
      </c>
      <c r="Z4" s="41" t="str">
        <f t="shared" si="11"/>
        <v>C0</v>
      </c>
      <c r="AB4" s="51" t="s">
        <v>192</v>
      </c>
      <c r="AC4" s="52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hidden="1" customHeight="1" x14ac:dyDescent="0.4">
      <c r="A5" s="40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 t="shared" si="8"/>
        <v>가능</v>
      </c>
      <c r="V5" s="37"/>
      <c r="W5" s="37" t="str">
        <f>HLOOKUP(Q5, 참조표!$E$2:$M$3, 2, TRUE)</f>
        <v>D+</v>
      </c>
      <c r="X5" s="37" t="str">
        <f t="shared" si="9"/>
        <v>B</v>
      </c>
      <c r="Y5" s="37" t="str">
        <f t="shared" si="10"/>
        <v>A+</v>
      </c>
      <c r="Z5" s="41" t="str">
        <f t="shared" si="11"/>
        <v>B0</v>
      </c>
      <c r="AB5" s="51" t="s">
        <v>189</v>
      </c>
      <c r="AC5" s="52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hidden="1" customHeight="1" x14ac:dyDescent="0.4">
      <c r="A6" s="40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 t="shared" si="8"/>
        <v>가능</v>
      </c>
      <c r="V6" s="37"/>
      <c r="W6" s="37" t="str">
        <f>HLOOKUP(Q6, 참조표!$E$2:$M$3, 2, TRUE)</f>
        <v>C0</v>
      </c>
      <c r="X6" s="37" t="str">
        <f t="shared" si="9"/>
        <v>B</v>
      </c>
      <c r="Y6" s="37" t="str">
        <f t="shared" si="10"/>
        <v>A+</v>
      </c>
      <c r="Z6" s="41" t="str">
        <f t="shared" si="11"/>
        <v>B+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hidden="1" customHeight="1" x14ac:dyDescent="0.4">
      <c r="A7" s="40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 t="shared" si="8"/>
        <v>가능</v>
      </c>
      <c r="V7" s="37"/>
      <c r="W7" s="37" t="str">
        <f>HLOOKUP(Q7, 참조표!$E$2:$M$3, 2, TRUE)</f>
        <v>D+</v>
      </c>
      <c r="X7" s="37" t="str">
        <f t="shared" si="9"/>
        <v>B</v>
      </c>
      <c r="Y7" s="37" t="str">
        <f t="shared" si="10"/>
        <v>A0</v>
      </c>
      <c r="Z7" s="41" t="str">
        <f t="shared" si="11"/>
        <v>B+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hidden="1" customHeight="1" x14ac:dyDescent="0.4">
      <c r="A8" s="40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 t="shared" si="8"/>
        <v>가능</v>
      </c>
      <c r="V8" s="37"/>
      <c r="W8" s="37" t="str">
        <f>HLOOKUP(Q8, 참조표!$E$2:$M$3, 2, TRUE)</f>
        <v>F</v>
      </c>
      <c r="X8" s="37" t="str">
        <f t="shared" si="9"/>
        <v>C</v>
      </c>
      <c r="Y8" s="37" t="str">
        <f t="shared" si="10"/>
        <v>A+</v>
      </c>
      <c r="Z8" s="41" t="str">
        <f t="shared" si="11"/>
        <v>C+</v>
      </c>
    </row>
    <row r="9" spans="1:35" ht="20.100000000000001" hidden="1" customHeight="1" x14ac:dyDescent="0.4">
      <c r="A9" s="40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 t="shared" si="8"/>
        <v>가능</v>
      </c>
      <c r="V9" s="37"/>
      <c r="W9" s="37" t="str">
        <f>HLOOKUP(Q9, 참조표!$E$2:$M$3, 2, TRUE)</f>
        <v>D+</v>
      </c>
      <c r="X9" s="37" t="str">
        <f t="shared" si="9"/>
        <v>B</v>
      </c>
      <c r="Y9" s="37" t="str">
        <f t="shared" si="10"/>
        <v>A+</v>
      </c>
      <c r="Z9" s="41" t="str">
        <f t="shared" si="11"/>
        <v>B0</v>
      </c>
    </row>
    <row r="10" spans="1:35" ht="20.100000000000001" hidden="1" customHeight="1" x14ac:dyDescent="0.4">
      <c r="A10" s="40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 t="shared" si="8"/>
        <v>가능</v>
      </c>
      <c r="V10" s="37"/>
      <c r="W10" s="37" t="str">
        <f>HLOOKUP(Q10, 참조표!$E$2:$M$3, 2, TRUE)</f>
        <v>C0</v>
      </c>
      <c r="X10" s="37" t="str">
        <f t="shared" si="9"/>
        <v>B</v>
      </c>
      <c r="Y10" s="37" t="str">
        <f t="shared" si="10"/>
        <v>A+</v>
      </c>
      <c r="Z10" s="41" t="str">
        <f t="shared" si="11"/>
        <v>B+</v>
      </c>
    </row>
    <row r="11" spans="1:35" ht="20.100000000000001" hidden="1" customHeight="1" x14ac:dyDescent="0.4">
      <c r="A11" s="40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 t="shared" si="8"/>
        <v>가능</v>
      </c>
      <c r="V11" s="37"/>
      <c r="W11" s="37" t="str">
        <f>HLOOKUP(Q11, 참조표!$E$2:$M$3, 2, TRUE)</f>
        <v>C0</v>
      </c>
      <c r="X11" s="37" t="str">
        <f t="shared" si="9"/>
        <v>B</v>
      </c>
      <c r="Y11" s="37" t="str">
        <f t="shared" si="10"/>
        <v>A+</v>
      </c>
      <c r="Z11" s="41" t="str">
        <f t="shared" si="11"/>
        <v>B+</v>
      </c>
    </row>
    <row r="12" spans="1:35" ht="20.100000000000001" customHeight="1" x14ac:dyDescent="0.4">
      <c r="A12" s="40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 t="shared" si="8"/>
        <v>가능</v>
      </c>
      <c r="V12" s="37"/>
      <c r="W12" s="37" t="str">
        <f>HLOOKUP(Q12, 참조표!$E$2:$M$3, 2, TRUE)</f>
        <v>D0</v>
      </c>
      <c r="X12" s="37" t="str">
        <f t="shared" si="9"/>
        <v>C</v>
      </c>
      <c r="Y12" s="37" t="str">
        <f t="shared" si="10"/>
        <v>A+</v>
      </c>
      <c r="Z12" s="41" t="str">
        <f t="shared" si="11"/>
        <v>C+</v>
      </c>
    </row>
    <row r="13" spans="1:35" ht="20.100000000000001" hidden="1" customHeight="1" x14ac:dyDescent="0.4">
      <c r="A13" s="40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 t="shared" si="8"/>
        <v>가능</v>
      </c>
      <c r="V13" s="37"/>
      <c r="W13" s="37" t="str">
        <f>HLOOKUP(Q13, 참조표!$E$2:$M$3, 2, TRUE)</f>
        <v>D+</v>
      </c>
      <c r="X13" s="37" t="str">
        <f t="shared" si="9"/>
        <v>B</v>
      </c>
      <c r="Y13" s="37" t="str">
        <f t="shared" si="10"/>
        <v>A+</v>
      </c>
      <c r="Z13" s="41" t="str">
        <f t="shared" si="11"/>
        <v>B0</v>
      </c>
    </row>
    <row r="14" spans="1:35" ht="20.100000000000001" hidden="1" customHeight="1" x14ac:dyDescent="0.4">
      <c r="A14" s="40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 t="shared" si="8"/>
        <v>가능</v>
      </c>
      <c r="V14" s="37"/>
      <c r="W14" s="37" t="str">
        <f>HLOOKUP(Q14, 참조표!$E$2:$M$3, 2, TRUE)</f>
        <v>F</v>
      </c>
      <c r="X14" s="37" t="str">
        <f t="shared" si="9"/>
        <v>F</v>
      </c>
      <c r="Y14" s="37" t="str">
        <f t="shared" si="10"/>
        <v>A+</v>
      </c>
      <c r="Z14" s="41" t="str">
        <f t="shared" si="11"/>
        <v>F</v>
      </c>
    </row>
    <row r="15" spans="1:35" ht="20.100000000000001" hidden="1" customHeight="1" x14ac:dyDescent="0.4">
      <c r="A15" s="40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 t="shared" si="8"/>
        <v>가능</v>
      </c>
      <c r="V15" s="37"/>
      <c r="W15" s="37" t="str">
        <f>HLOOKUP(Q15, 참조표!$E$2:$M$3, 2, TRUE)</f>
        <v>F</v>
      </c>
      <c r="X15" s="37" t="str">
        <f t="shared" si="9"/>
        <v>F</v>
      </c>
      <c r="Y15" s="37" t="str">
        <f t="shared" si="10"/>
        <v>A+</v>
      </c>
      <c r="Z15" s="41" t="str">
        <f t="shared" si="11"/>
        <v>F</v>
      </c>
    </row>
    <row r="16" spans="1:35" ht="20.100000000000001" hidden="1" customHeight="1" x14ac:dyDescent="0.4">
      <c r="A16" s="40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 t="shared" si="8"/>
        <v>가능</v>
      </c>
      <c r="V16" s="37"/>
      <c r="W16" s="37" t="str">
        <f>HLOOKUP(Q16, 참조표!$E$2:$M$3, 2, TRUE)</f>
        <v>D0</v>
      </c>
      <c r="X16" s="37" t="str">
        <f t="shared" si="9"/>
        <v>C</v>
      </c>
      <c r="Y16" s="37" t="str">
        <f t="shared" si="10"/>
        <v>A+</v>
      </c>
      <c r="Z16" s="41" t="str">
        <f t="shared" si="11"/>
        <v>C+</v>
      </c>
    </row>
    <row r="17" spans="1:26" ht="20.100000000000001" hidden="1" customHeight="1" x14ac:dyDescent="0.4">
      <c r="A17" s="40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 t="shared" si="8"/>
        <v>가능</v>
      </c>
      <c r="V17" s="37"/>
      <c r="W17" s="37" t="str">
        <f>HLOOKUP(Q17, 참조표!$E$2:$M$3, 2, TRUE)</f>
        <v>D0</v>
      </c>
      <c r="X17" s="37" t="str">
        <f t="shared" si="9"/>
        <v>B</v>
      </c>
      <c r="Y17" s="37" t="str">
        <f t="shared" si="10"/>
        <v>A+</v>
      </c>
      <c r="Z17" s="41" t="str">
        <f t="shared" si="11"/>
        <v>B0</v>
      </c>
    </row>
    <row r="18" spans="1:26" ht="20.100000000000001" hidden="1" customHeight="1" x14ac:dyDescent="0.4">
      <c r="A18" s="40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 t="shared" si="8"/>
        <v>가능</v>
      </c>
      <c r="V18" s="37"/>
      <c r="W18" s="37" t="str">
        <f>HLOOKUP(Q18, 참조표!$E$2:$M$3, 2, TRUE)</f>
        <v>D0</v>
      </c>
      <c r="X18" s="37" t="str">
        <f t="shared" si="9"/>
        <v>B</v>
      </c>
      <c r="Y18" s="37" t="str">
        <f t="shared" si="10"/>
        <v>A0</v>
      </c>
      <c r="Z18" s="41" t="str">
        <f t="shared" si="11"/>
        <v>B0</v>
      </c>
    </row>
    <row r="19" spans="1:26" ht="20.100000000000001" hidden="1" customHeight="1" x14ac:dyDescent="0.4">
      <c r="A19" s="40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9"/>
        <v>B</v>
      </c>
      <c r="Y19" s="37" t="str">
        <f t="shared" si="10"/>
        <v>B+</v>
      </c>
      <c r="Z19" s="41" t="str">
        <f t="shared" si="11"/>
        <v>B+</v>
      </c>
    </row>
    <row r="20" spans="1:26" ht="20.100000000000001" hidden="1" customHeight="1" x14ac:dyDescent="0.4">
      <c r="A20" s="40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 t="shared" ref="U20:U30" si="12"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9"/>
        <v>A</v>
      </c>
      <c r="Y20" s="37" t="str">
        <f t="shared" si="10"/>
        <v>A+</v>
      </c>
      <c r="Z20" s="41" t="str">
        <f t="shared" si="11"/>
        <v>A0</v>
      </c>
    </row>
    <row r="21" spans="1:26" ht="20.100000000000001" hidden="1" customHeight="1" x14ac:dyDescent="0.4">
      <c r="A21" s="40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 t="shared" si="12"/>
        <v>가능</v>
      </c>
      <c r="V21" s="37"/>
      <c r="W21" s="37" t="str">
        <f>HLOOKUP(Q21, 참조표!$E$2:$M$3, 2, TRUE)</f>
        <v>C+</v>
      </c>
      <c r="X21" s="37" t="str">
        <f t="shared" si="9"/>
        <v>A</v>
      </c>
      <c r="Y21" s="37" t="str">
        <f t="shared" si="10"/>
        <v>A+</v>
      </c>
      <c r="Z21" s="41" t="str">
        <f t="shared" si="11"/>
        <v>A0</v>
      </c>
    </row>
    <row r="22" spans="1:26" ht="20.100000000000001" hidden="1" customHeight="1" x14ac:dyDescent="0.4">
      <c r="A22" s="40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 t="shared" si="12"/>
        <v>가능</v>
      </c>
      <c r="V22" s="37"/>
      <c r="W22" s="37" t="str">
        <f>HLOOKUP(Q22, 참조표!$E$2:$M$3, 2, TRUE)</f>
        <v>F</v>
      </c>
      <c r="X22" s="37" t="str">
        <f t="shared" si="9"/>
        <v>C</v>
      </c>
      <c r="Y22" s="37" t="str">
        <f t="shared" si="10"/>
        <v>A0</v>
      </c>
      <c r="Z22" s="41" t="str">
        <f t="shared" si="11"/>
        <v>C0</v>
      </c>
    </row>
    <row r="23" spans="1:26" ht="20.100000000000001" hidden="1" customHeight="1" x14ac:dyDescent="0.4">
      <c r="A23" s="40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 t="shared" si="12"/>
        <v>가능</v>
      </c>
      <c r="V23" s="37"/>
      <c r="W23" s="37" t="str">
        <f>HLOOKUP(Q23, 참조표!$E$2:$M$3, 2, TRUE)</f>
        <v>F</v>
      </c>
      <c r="X23" s="37" t="str">
        <f t="shared" si="9"/>
        <v>C</v>
      </c>
      <c r="Y23" s="37" t="str">
        <f t="shared" si="10"/>
        <v>A+</v>
      </c>
      <c r="Z23" s="41" t="str">
        <f t="shared" si="11"/>
        <v>C+</v>
      </c>
    </row>
    <row r="24" spans="1:26" ht="20.100000000000001" hidden="1" customHeight="1" x14ac:dyDescent="0.4">
      <c r="A24" s="40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 t="shared" si="12"/>
        <v>가능</v>
      </c>
      <c r="V24" s="37"/>
      <c r="W24" s="37" t="str">
        <f>HLOOKUP(Q24, 참조표!$E$2:$M$3, 2, TRUE)</f>
        <v>F</v>
      </c>
      <c r="X24" s="37" t="str">
        <f t="shared" si="9"/>
        <v>C</v>
      </c>
      <c r="Y24" s="37" t="str">
        <f t="shared" si="10"/>
        <v>A+</v>
      </c>
      <c r="Z24" s="41" t="str">
        <f t="shared" si="11"/>
        <v>C+</v>
      </c>
    </row>
    <row r="25" spans="1:26" ht="20.100000000000001" hidden="1" customHeight="1" x14ac:dyDescent="0.4">
      <c r="A25" s="40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 t="shared" si="12"/>
        <v>가능</v>
      </c>
      <c r="V25" s="37"/>
      <c r="W25" s="37" t="str">
        <f>HLOOKUP(Q25, 참조표!$E$2:$M$3, 2, TRUE)</f>
        <v>F</v>
      </c>
      <c r="X25" s="37" t="str">
        <f t="shared" si="9"/>
        <v>F</v>
      </c>
      <c r="Y25" s="37" t="str">
        <f t="shared" si="10"/>
        <v>A+</v>
      </c>
      <c r="Z25" s="41" t="str">
        <f t="shared" si="11"/>
        <v>F</v>
      </c>
    </row>
    <row r="26" spans="1:26" ht="20.100000000000001" hidden="1" customHeight="1" x14ac:dyDescent="0.4">
      <c r="A26" s="40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 t="shared" si="12"/>
        <v>가능</v>
      </c>
      <c r="V26" s="37"/>
      <c r="W26" s="37" t="str">
        <f>HLOOKUP(Q26, 참조표!$E$2:$M$3, 2, TRUE)</f>
        <v>C+</v>
      </c>
      <c r="X26" s="37" t="str">
        <f t="shared" si="9"/>
        <v>A</v>
      </c>
      <c r="Y26" s="37" t="str">
        <f t="shared" si="10"/>
        <v>A+</v>
      </c>
      <c r="Z26" s="41" t="str">
        <f t="shared" si="11"/>
        <v>A0</v>
      </c>
    </row>
    <row r="27" spans="1:26" ht="20.100000000000001" hidden="1" customHeight="1" x14ac:dyDescent="0.4">
      <c r="A27" s="40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 t="shared" si="12"/>
        <v>가능</v>
      </c>
      <c r="V27" s="37"/>
      <c r="W27" s="37" t="str">
        <f>HLOOKUP(Q27, 참조표!$E$2:$M$3, 2, TRUE)</f>
        <v>C+</v>
      </c>
      <c r="X27" s="37" t="str">
        <f t="shared" si="9"/>
        <v>A</v>
      </c>
      <c r="Y27" s="37" t="str">
        <f t="shared" si="10"/>
        <v>A+</v>
      </c>
      <c r="Z27" s="41" t="str">
        <f t="shared" si="11"/>
        <v>A0</v>
      </c>
    </row>
    <row r="28" spans="1:26" ht="20.100000000000001" hidden="1" customHeight="1" x14ac:dyDescent="0.4">
      <c r="A28" s="40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 t="shared" si="12"/>
        <v>가능</v>
      </c>
      <c r="V28" s="37"/>
      <c r="W28" s="37" t="str">
        <f>HLOOKUP(Q28, 참조표!$E$2:$M$3, 2, TRUE)</f>
        <v>B+</v>
      </c>
      <c r="X28" s="37" t="str">
        <f t="shared" si="9"/>
        <v>A</v>
      </c>
      <c r="Y28" s="37" t="str">
        <f t="shared" si="10"/>
        <v>A+</v>
      </c>
      <c r="Z28" s="41" t="str">
        <f t="shared" si="11"/>
        <v>A+</v>
      </c>
    </row>
    <row r="29" spans="1:26" ht="20.100000000000001" hidden="1" customHeight="1" x14ac:dyDescent="0.4">
      <c r="A29" s="40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 t="shared" si="12"/>
        <v>가능</v>
      </c>
      <c r="V29" s="37"/>
      <c r="W29" s="37" t="str">
        <f>HLOOKUP(Q29, 참조표!$E$2:$M$3, 2, TRUE)</f>
        <v>F</v>
      </c>
      <c r="X29" s="37" t="str">
        <f t="shared" si="9"/>
        <v>F</v>
      </c>
      <c r="Y29" s="37" t="str">
        <f t="shared" si="10"/>
        <v>A+</v>
      </c>
      <c r="Z29" s="41" t="str">
        <f t="shared" si="11"/>
        <v>F</v>
      </c>
    </row>
    <row r="30" spans="1:26" ht="20.100000000000001" hidden="1" customHeight="1" x14ac:dyDescent="0.4">
      <c r="A30" s="40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 t="shared" si="12"/>
        <v>가능</v>
      </c>
      <c r="V30" s="37"/>
      <c r="W30" s="37" t="str">
        <f>HLOOKUP(Q30, 참조표!$E$2:$M$3, 2, TRUE)</f>
        <v>C0</v>
      </c>
      <c r="X30" s="37" t="str">
        <f t="shared" si="9"/>
        <v>A</v>
      </c>
      <c r="Y30" s="37" t="str">
        <f t="shared" si="10"/>
        <v>A+</v>
      </c>
      <c r="Z30" s="41" t="str">
        <f t="shared" si="11"/>
        <v>A0</v>
      </c>
    </row>
    <row r="31" spans="1:26" ht="20.100000000000001" hidden="1" customHeight="1" x14ac:dyDescent="0.4">
      <c r="A31" s="40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9"/>
        <v>A</v>
      </c>
      <c r="Y31" s="37" t="str">
        <f t="shared" si="10"/>
        <v>B+</v>
      </c>
      <c r="Z31" s="41" t="str">
        <f t="shared" si="11"/>
        <v>B+</v>
      </c>
    </row>
    <row r="32" spans="1:26" ht="20.100000000000001" hidden="1" customHeight="1" x14ac:dyDescent="0.4">
      <c r="A32" s="40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 t="shared" ref="U32:U48" si="13"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9"/>
        <v>D</v>
      </c>
      <c r="Y32" s="37" t="str">
        <f t="shared" si="10"/>
        <v>A0</v>
      </c>
      <c r="Z32" s="41" t="str">
        <f t="shared" si="11"/>
        <v>D+</v>
      </c>
    </row>
    <row r="33" spans="1:26" ht="20.100000000000001" hidden="1" customHeight="1" x14ac:dyDescent="0.4">
      <c r="A33" s="40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 t="shared" si="13"/>
        <v>가능</v>
      </c>
      <c r="V33" s="37"/>
      <c r="W33" s="37" t="str">
        <f>HLOOKUP(Q33, 참조표!$E$2:$M$3, 2, TRUE)</f>
        <v>F</v>
      </c>
      <c r="X33" s="37" t="str">
        <f t="shared" si="9"/>
        <v>C</v>
      </c>
      <c r="Y33" s="37" t="str">
        <f t="shared" si="10"/>
        <v>A0</v>
      </c>
      <c r="Z33" s="41" t="str">
        <f t="shared" si="11"/>
        <v>C0</v>
      </c>
    </row>
    <row r="34" spans="1:26" ht="20.100000000000001" hidden="1" customHeight="1" x14ac:dyDescent="0.4">
      <c r="A34" s="40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si="5"/>
        <v>38.93</v>
      </c>
      <c r="R34" s="37">
        <f t="shared" si="6"/>
        <v>47</v>
      </c>
      <c r="S34" s="37">
        <f t="shared" si="7"/>
        <v>47</v>
      </c>
      <c r="T34" s="37"/>
      <c r="U34" s="37" t="str">
        <f t="shared" si="13"/>
        <v>가능</v>
      </c>
      <c r="V34" s="37"/>
      <c r="W34" s="37" t="str">
        <f>HLOOKUP(Q34, 참조표!$E$2:$M$3, 2, TRUE)</f>
        <v>F</v>
      </c>
      <c r="X34" s="37" t="str">
        <f t="shared" si="9"/>
        <v>D</v>
      </c>
      <c r="Y34" s="37" t="str">
        <f t="shared" si="10"/>
        <v>A+</v>
      </c>
      <c r="Z34" s="41" t="str">
        <f t="shared" si="11"/>
        <v>D0</v>
      </c>
    </row>
    <row r="35" spans="1:26" ht="20.100000000000001" hidden="1" customHeight="1" x14ac:dyDescent="0.4">
      <c r="A35" s="40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5"/>
        <v>53.09</v>
      </c>
      <c r="R35" s="37">
        <f t="shared" si="6"/>
        <v>39</v>
      </c>
      <c r="S35" s="37">
        <f t="shared" si="7"/>
        <v>39</v>
      </c>
      <c r="T35" s="37"/>
      <c r="U35" s="37" t="str">
        <f t="shared" si="13"/>
        <v>가능</v>
      </c>
      <c r="V35" s="37"/>
      <c r="W35" s="37" t="str">
        <f>HLOOKUP(Q35, 참조표!$E$2:$M$3, 2, TRUE)</f>
        <v>F</v>
      </c>
      <c r="X35" s="37" t="str">
        <f t="shared" si="9"/>
        <v>C</v>
      </c>
      <c r="Y35" s="37" t="str">
        <f t="shared" si="10"/>
        <v>A+</v>
      </c>
      <c r="Z35" s="41" t="str">
        <f t="shared" si="11"/>
        <v>C0</v>
      </c>
    </row>
    <row r="36" spans="1:26" ht="20.100000000000001" hidden="1" customHeight="1" x14ac:dyDescent="0.4">
      <c r="A36" s="40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5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 t="shared" si="13"/>
        <v>가능</v>
      </c>
      <c r="V36" s="37"/>
      <c r="W36" s="37" t="str">
        <f>HLOOKUP(Q36, 참조표!$E$2:$M$3, 2, TRUE)</f>
        <v>F</v>
      </c>
      <c r="X36" s="37" t="str">
        <f t="shared" si="9"/>
        <v>D</v>
      </c>
      <c r="Y36" s="37" t="str">
        <f t="shared" si="10"/>
        <v>A+</v>
      </c>
      <c r="Z36" s="41" t="str">
        <f t="shared" si="11"/>
        <v>D0</v>
      </c>
    </row>
    <row r="37" spans="1:26" ht="20.100000000000001" hidden="1" customHeight="1" x14ac:dyDescent="0.4">
      <c r="A37" s="40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5"/>
        <v>26.57</v>
      </c>
      <c r="R37" s="37">
        <f t="shared" si="6"/>
        <v>53</v>
      </c>
      <c r="S37" s="37">
        <f t="shared" si="7"/>
        <v>53</v>
      </c>
      <c r="T37" s="37"/>
      <c r="U37" s="37" t="str">
        <f t="shared" si="13"/>
        <v>가능</v>
      </c>
      <c r="V37" s="37"/>
      <c r="W37" s="37" t="str">
        <f>HLOOKUP(Q37, 참조표!$E$2:$M$3, 2, TRUE)</f>
        <v>F</v>
      </c>
      <c r="X37" s="37" t="str">
        <f t="shared" si="9"/>
        <v>F</v>
      </c>
      <c r="Y37" s="37" t="str">
        <f t="shared" si="10"/>
        <v>A+</v>
      </c>
      <c r="Z37" s="41" t="str">
        <f t="shared" si="11"/>
        <v>F</v>
      </c>
    </row>
    <row r="38" spans="1:26" ht="20.100000000000001" hidden="1" customHeight="1" x14ac:dyDescent="0.4">
      <c r="A38" s="40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5"/>
        <v>73.41</v>
      </c>
      <c r="R38" s="37">
        <f t="shared" si="6"/>
        <v>14</v>
      </c>
      <c r="S38" s="37">
        <f t="shared" si="7"/>
        <v>14</v>
      </c>
      <c r="T38" s="37"/>
      <c r="U38" s="37" t="str">
        <f t="shared" si="13"/>
        <v>가능</v>
      </c>
      <c r="V38" s="37"/>
      <c r="W38" s="37" t="str">
        <f>HLOOKUP(Q38, 참조표!$E$2:$M$3, 2, TRUE)</f>
        <v>C0</v>
      </c>
      <c r="X38" s="37" t="str">
        <f t="shared" si="9"/>
        <v>A</v>
      </c>
      <c r="Y38" s="37" t="str">
        <f t="shared" si="10"/>
        <v>A+</v>
      </c>
      <c r="Z38" s="41" t="str">
        <f t="shared" si="11"/>
        <v>A0</v>
      </c>
    </row>
    <row r="39" spans="1:26" ht="20.100000000000001" hidden="1" customHeight="1" x14ac:dyDescent="0.4">
      <c r="A39" s="40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5"/>
        <v>78.84</v>
      </c>
      <c r="R39" s="37">
        <f t="shared" si="6"/>
        <v>5</v>
      </c>
      <c r="S39" s="37">
        <f t="shared" si="7"/>
        <v>5</v>
      </c>
      <c r="T39" s="37"/>
      <c r="U39" s="37" t="str">
        <f t="shared" si="13"/>
        <v>가능</v>
      </c>
      <c r="V39" s="37"/>
      <c r="W39" s="37" t="str">
        <f>HLOOKUP(Q39, 참조표!$E$2:$M$3, 2, TRUE)</f>
        <v>C+</v>
      </c>
      <c r="X39" s="37" t="str">
        <f t="shared" si="9"/>
        <v>A</v>
      </c>
      <c r="Y39" s="37" t="str">
        <f t="shared" si="10"/>
        <v>A+</v>
      </c>
      <c r="Z39" s="41" t="str">
        <f t="shared" si="11"/>
        <v>A+</v>
      </c>
    </row>
    <row r="40" spans="1:26" ht="20.100000000000001" hidden="1" customHeight="1" x14ac:dyDescent="0.4">
      <c r="A40" s="40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5"/>
        <v>72.3</v>
      </c>
      <c r="R40" s="37">
        <f t="shared" si="6"/>
        <v>17</v>
      </c>
      <c r="S40" s="37">
        <f t="shared" si="7"/>
        <v>17</v>
      </c>
      <c r="T40" s="37"/>
      <c r="U40" s="37" t="str">
        <f t="shared" si="13"/>
        <v>가능</v>
      </c>
      <c r="V40" s="37"/>
      <c r="W40" s="37" t="str">
        <f>HLOOKUP(Q40, 참조표!$E$2:$M$3, 2, TRUE)</f>
        <v>C0</v>
      </c>
      <c r="X40" s="37" t="str">
        <f t="shared" si="9"/>
        <v>B</v>
      </c>
      <c r="Y40" s="37" t="str">
        <f t="shared" si="10"/>
        <v>A+</v>
      </c>
      <c r="Z40" s="41" t="str">
        <f t="shared" si="11"/>
        <v>B+</v>
      </c>
    </row>
    <row r="41" spans="1:26" ht="20.100000000000001" hidden="1" customHeight="1" x14ac:dyDescent="0.4">
      <c r="A41" s="40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5"/>
        <v>89.82</v>
      </c>
      <c r="R41" s="37">
        <f t="shared" si="6"/>
        <v>1</v>
      </c>
      <c r="S41" s="37">
        <f t="shared" si="7"/>
        <v>1</v>
      </c>
      <c r="T41" s="37"/>
      <c r="U41" s="37" t="str">
        <f t="shared" si="13"/>
        <v>가능</v>
      </c>
      <c r="V41" s="37"/>
      <c r="W41" s="37" t="str">
        <f>HLOOKUP(Q41, 참조표!$E$2:$M$3, 2, TRUE)</f>
        <v>B+</v>
      </c>
      <c r="X41" s="37" t="str">
        <f t="shared" si="9"/>
        <v>A</v>
      </c>
      <c r="Y41" s="37" t="str">
        <f t="shared" si="10"/>
        <v>A+</v>
      </c>
      <c r="Z41" s="41" t="str">
        <f t="shared" si="11"/>
        <v>A+</v>
      </c>
    </row>
    <row r="42" spans="1:26" ht="20.100000000000001" hidden="1" customHeight="1" x14ac:dyDescent="0.4">
      <c r="A42" s="40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5"/>
        <v>75.33</v>
      </c>
      <c r="R42" s="37">
        <f t="shared" si="6"/>
        <v>12</v>
      </c>
      <c r="S42" s="37">
        <f t="shared" si="7"/>
        <v>12</v>
      </c>
      <c r="T42" s="37"/>
      <c r="U42" s="37" t="str">
        <f t="shared" si="13"/>
        <v>가능</v>
      </c>
      <c r="V42" s="37"/>
      <c r="W42" s="37" t="str">
        <f>HLOOKUP(Q42, 참조표!$E$2:$M$3, 2, TRUE)</f>
        <v>C+</v>
      </c>
      <c r="X42" s="37" t="str">
        <f t="shared" si="9"/>
        <v>A</v>
      </c>
      <c r="Y42" s="37" t="str">
        <f t="shared" si="10"/>
        <v>A+</v>
      </c>
      <c r="Z42" s="41" t="str">
        <f t="shared" si="11"/>
        <v>A0</v>
      </c>
    </row>
    <row r="43" spans="1:26" ht="20.100000000000001" hidden="1" customHeight="1" x14ac:dyDescent="0.4">
      <c r="A43" s="40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5"/>
        <v>62.86</v>
      </c>
      <c r="R43" s="37">
        <f t="shared" si="6"/>
        <v>31</v>
      </c>
      <c r="S43" s="37">
        <f t="shared" si="7"/>
        <v>31</v>
      </c>
      <c r="T43" s="37"/>
      <c r="U43" s="37" t="str">
        <f t="shared" si="13"/>
        <v>가능</v>
      </c>
      <c r="V43" s="37"/>
      <c r="W43" s="37" t="str">
        <f>HLOOKUP(Q43, 참조표!$E$2:$M$3, 2, TRUE)</f>
        <v>D0</v>
      </c>
      <c r="X43" s="37" t="str">
        <f t="shared" si="9"/>
        <v>B</v>
      </c>
      <c r="Y43" s="37" t="str">
        <f t="shared" si="10"/>
        <v>A+</v>
      </c>
      <c r="Z43" s="41" t="str">
        <f t="shared" si="11"/>
        <v>B0</v>
      </c>
    </row>
    <row r="44" spans="1:26" ht="20.100000000000001" hidden="1" customHeight="1" x14ac:dyDescent="0.4">
      <c r="A44" s="40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5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 t="shared" si="13"/>
        <v>가능</v>
      </c>
      <c r="V44" s="37"/>
      <c r="W44" s="37" t="str">
        <f>HLOOKUP(Q44, 참조표!$E$2:$M$3, 2, TRUE)</f>
        <v>B0</v>
      </c>
      <c r="X44" s="37" t="str">
        <f t="shared" si="9"/>
        <v>A</v>
      </c>
      <c r="Y44" s="37" t="str">
        <f t="shared" si="10"/>
        <v>A0</v>
      </c>
      <c r="Z44" s="41" t="str">
        <f t="shared" si="11"/>
        <v>A0</v>
      </c>
    </row>
    <row r="45" spans="1:26" ht="20.100000000000001" hidden="1" customHeight="1" x14ac:dyDescent="0.4">
      <c r="A45" s="40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5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 t="shared" si="13"/>
        <v>가능</v>
      </c>
      <c r="V45" s="37"/>
      <c r="W45" s="37" t="str">
        <f>HLOOKUP(Q45, 참조표!$E$2:$M$3, 2, TRUE)</f>
        <v>D+</v>
      </c>
      <c r="X45" s="37" t="str">
        <f t="shared" si="9"/>
        <v>B</v>
      </c>
      <c r="Y45" s="37" t="str">
        <f t="shared" si="10"/>
        <v>A+</v>
      </c>
      <c r="Z45" s="41" t="str">
        <f t="shared" si="11"/>
        <v>B0</v>
      </c>
    </row>
    <row r="46" spans="1:26" ht="20.100000000000001" hidden="1" customHeight="1" x14ac:dyDescent="0.4">
      <c r="A46" s="40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5"/>
        <v>82.26</v>
      </c>
      <c r="R46" s="37">
        <f t="shared" si="6"/>
        <v>3</v>
      </c>
      <c r="S46" s="37">
        <f t="shared" si="7"/>
        <v>3</v>
      </c>
      <c r="T46" s="37"/>
      <c r="U46" s="37" t="str">
        <f t="shared" si="13"/>
        <v>가능</v>
      </c>
      <c r="V46" s="37"/>
      <c r="W46" s="37" t="str">
        <f>HLOOKUP(Q46, 참조표!$E$2:$M$3, 2, TRUE)</f>
        <v>B0</v>
      </c>
      <c r="X46" s="37" t="str">
        <f t="shared" si="9"/>
        <v>A</v>
      </c>
      <c r="Y46" s="37" t="str">
        <f t="shared" si="10"/>
        <v>A+</v>
      </c>
      <c r="Z46" s="41" t="str">
        <f t="shared" si="11"/>
        <v>A+</v>
      </c>
    </row>
    <row r="47" spans="1:26" ht="20.100000000000001" hidden="1" customHeight="1" x14ac:dyDescent="0.4">
      <c r="A47" s="40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5"/>
        <v>56.97</v>
      </c>
      <c r="R47" s="37">
        <f t="shared" si="6"/>
        <v>35</v>
      </c>
      <c r="S47" s="37">
        <f t="shared" si="7"/>
        <v>35</v>
      </c>
      <c r="T47" s="37"/>
      <c r="U47" s="37" t="str">
        <f t="shared" si="13"/>
        <v>가능</v>
      </c>
      <c r="V47" s="37"/>
      <c r="W47" s="37" t="str">
        <f>HLOOKUP(Q47, 참조표!$E$2:$M$3, 2, TRUE)</f>
        <v>F</v>
      </c>
      <c r="X47" s="37" t="str">
        <f t="shared" si="9"/>
        <v>C</v>
      </c>
      <c r="Y47" s="37" t="str">
        <f t="shared" si="10"/>
        <v>A+</v>
      </c>
      <c r="Z47" s="41" t="str">
        <f t="shared" si="11"/>
        <v>C+</v>
      </c>
    </row>
    <row r="48" spans="1:26" ht="20.100000000000001" hidden="1" customHeight="1" x14ac:dyDescent="0.4">
      <c r="A48" s="40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5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 t="shared" si="13"/>
        <v>가능</v>
      </c>
      <c r="V48" s="37"/>
      <c r="W48" s="37" t="str">
        <f>HLOOKUP(Q48, 참조표!$E$2:$M$3, 2, TRUE)</f>
        <v>D+</v>
      </c>
      <c r="X48" s="37" t="str">
        <f t="shared" si="9"/>
        <v>B</v>
      </c>
      <c r="Y48" s="37" t="str">
        <f t="shared" si="10"/>
        <v>A+</v>
      </c>
      <c r="Z48" s="41" t="str">
        <f t="shared" si="11"/>
        <v>B+</v>
      </c>
    </row>
    <row r="49" spans="1:26" ht="20.100000000000001" hidden="1" customHeight="1" x14ac:dyDescent="0.4">
      <c r="A49" s="40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5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9"/>
        <v>A</v>
      </c>
      <c r="Y49" s="37" t="str">
        <f t="shared" si="10"/>
        <v>B+</v>
      </c>
      <c r="Z49" s="41" t="str">
        <f t="shared" si="11"/>
        <v>B+</v>
      </c>
    </row>
    <row r="50" spans="1:26" ht="20.100000000000001" hidden="1" customHeight="1" x14ac:dyDescent="0.4">
      <c r="A50" s="40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5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9"/>
        <v>B</v>
      </c>
      <c r="Y50" s="37" t="str">
        <f t="shared" si="10"/>
        <v>A+</v>
      </c>
      <c r="Z50" s="41" t="str">
        <f t="shared" si="11"/>
        <v>B0</v>
      </c>
    </row>
    <row r="51" spans="1:26" ht="20.100000000000001" hidden="1" customHeight="1" x14ac:dyDescent="0.4">
      <c r="A51" s="40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5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9"/>
        <v>A</v>
      </c>
      <c r="Y51" s="37" t="str">
        <f t="shared" si="10"/>
        <v>A+</v>
      </c>
      <c r="Z51" s="41" t="str">
        <f t="shared" si="11"/>
        <v>A0</v>
      </c>
    </row>
    <row r="52" spans="1:26" ht="20.100000000000001" hidden="1" customHeight="1" x14ac:dyDescent="0.4">
      <c r="A52" s="40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5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9"/>
        <v>B</v>
      </c>
      <c r="Y52" s="37" t="str">
        <f t="shared" si="10"/>
        <v>A+</v>
      </c>
      <c r="Z52" s="41" t="str">
        <f t="shared" si="11"/>
        <v>B+</v>
      </c>
    </row>
    <row r="53" spans="1:26" ht="20.100000000000001" hidden="1" customHeight="1" x14ac:dyDescent="0.4">
      <c r="A53" s="40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5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9"/>
        <v>C</v>
      </c>
      <c r="Y53" s="37" t="str">
        <f t="shared" si="10"/>
        <v>A+</v>
      </c>
      <c r="Z53" s="41" t="str">
        <f t="shared" si="11"/>
        <v>C0</v>
      </c>
    </row>
    <row r="54" spans="1:26" ht="20.100000000000001" hidden="1" customHeight="1" x14ac:dyDescent="0.4">
      <c r="A54" s="46">
        <v>53</v>
      </c>
      <c r="B54" s="47">
        <v>2</v>
      </c>
      <c r="C54" s="47">
        <v>202210585</v>
      </c>
      <c r="D54" s="48">
        <f t="shared" si="0"/>
        <v>2022</v>
      </c>
      <c r="E54" s="48">
        <f t="shared" si="1"/>
        <v>105</v>
      </c>
      <c r="F54" s="48" t="str">
        <f>VLOOKUP(E54, 참조표!$A$3:$B$7, 2, FALSE)</f>
        <v>통신</v>
      </c>
      <c r="G54" s="47" t="s">
        <v>124</v>
      </c>
      <c r="H54" s="47">
        <v>75</v>
      </c>
      <c r="I54" s="47">
        <f t="shared" si="2"/>
        <v>37.5</v>
      </c>
      <c r="J54" s="47">
        <v>42</v>
      </c>
      <c r="K54" s="47">
        <f t="shared" si="3"/>
        <v>38.18</v>
      </c>
      <c r="L54" s="47">
        <v>37</v>
      </c>
      <c r="M54" s="47">
        <f t="shared" si="4"/>
        <v>33.64</v>
      </c>
      <c r="N54" s="47">
        <v>11</v>
      </c>
      <c r="O54" s="47">
        <v>97.78</v>
      </c>
      <c r="P54" s="47">
        <v>100</v>
      </c>
      <c r="Q54" s="47">
        <f t="shared" si="5"/>
        <v>43.86</v>
      </c>
      <c r="R54" s="47">
        <f t="shared" si="6"/>
        <v>44</v>
      </c>
      <c r="S54" s="47">
        <f t="shared" si="7"/>
        <v>44</v>
      </c>
      <c r="T54" s="47"/>
      <c r="U54" s="47" t="str">
        <f>IF(OR(D54&lt;=2020, T54=""), "가능", "")</f>
        <v>가능</v>
      </c>
      <c r="V54" s="47"/>
      <c r="W54" s="47" t="str">
        <f>HLOOKUP(Q54, 참조표!$E$2:$M$3, 2, TRUE)</f>
        <v>F</v>
      </c>
      <c r="X54" s="47" t="str">
        <f t="shared" si="9"/>
        <v>D</v>
      </c>
      <c r="Y54" s="47" t="str">
        <f t="shared" si="10"/>
        <v>A+</v>
      </c>
      <c r="Z54" s="49" t="str">
        <f t="shared" si="11"/>
        <v>D+</v>
      </c>
    </row>
  </sheetData>
  <mergeCells count="3">
    <mergeCell ref="AB2:AB3"/>
    <mergeCell ref="AB4:AC4"/>
    <mergeCell ref="AB5:AC5"/>
  </mergeCells>
  <phoneticPr fontId="18" type="noConversion"/>
  <pageMargins left="0.7" right="0.7" top="0.75" bottom="0.75" header="0.3" footer="0.3"/>
  <pageSetup paperSize="9" orientation="portrait" horizontalDpi="4294967293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6" t="s">
        <v>181</v>
      </c>
      <c r="B1" s="67"/>
      <c r="D1" s="68" t="s">
        <v>182</v>
      </c>
      <c r="E1" s="69"/>
      <c r="F1" s="69"/>
      <c r="G1" s="69"/>
      <c r="H1" s="69"/>
      <c r="I1" s="69"/>
      <c r="J1" s="69"/>
      <c r="K1" s="69"/>
      <c r="L1" s="69"/>
      <c r="M1" s="70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4</vt:i4>
      </vt:variant>
    </vt:vector>
  </HeadingPairs>
  <TitlesOfParts>
    <vt:vector size="10" baseType="lpstr">
      <vt:lpstr>분반1</vt:lpstr>
      <vt:lpstr>분반1_표(1)</vt:lpstr>
      <vt:lpstr>분반1_표(2)</vt:lpstr>
      <vt:lpstr>분반1_표(3)</vt:lpstr>
      <vt:lpstr>분반1_표(4)</vt:lpstr>
      <vt:lpstr>참조표</vt:lpstr>
      <vt:lpstr>'분반1_표(1)'!Criteria</vt:lpstr>
      <vt:lpstr>'분반1_표(2)'!Criteria</vt:lpstr>
      <vt:lpstr>'분반1_표(3)'!Criteria</vt:lpstr>
      <vt:lpstr>'분반1_표(4)'!Criteria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2025-04-20T23:49:55Z</dcterms:modified>
</cp:coreProperties>
</file>